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 tabRatio="981" firstSheet="9" activeTab="14"/>
  </bookViews>
  <sheets>
    <sheet name="机械设计竞赛" sheetId="1" r:id="rId1"/>
    <sheet name="程序设计竞赛" sheetId="2" r:id="rId2"/>
    <sheet name="大学生结构设计竞赛" sheetId="13" r:id="rId3"/>
    <sheet name="大学生电子商务竞赛" sheetId="14" r:id="rId4"/>
    <sheet name="数学建模竞赛" sheetId="3" r:id="rId5"/>
    <sheet name="财会信息化竞赛" sheetId="4" r:id="rId6"/>
    <sheet name="大学生汉语口语竞赛" sheetId="15" r:id="rId7"/>
    <sheet name="英语演讲竞赛" sheetId="5" r:id="rId8"/>
    <sheet name="法律职业能力竞赛（法律辩论赛）" sheetId="6" r:id="rId9"/>
    <sheet name="英语写作竞赛" sheetId="7" r:id="rId10"/>
    <sheet name="法律职业能力竞赛（征文比赛）" sheetId="8" r:id="rId11"/>
    <sheet name="广告艺术大赛" sheetId="9" r:id="rId12"/>
    <sheet name="大学生服务外包创新应用大赛" sheetId="10" r:id="rId13"/>
    <sheet name="大学生生命科学竞赛" sheetId="11" r:id="rId14"/>
    <sheet name="统计调查方案设计大赛" sheetId="12" r:id="rId15"/>
  </sheets>
  <calcPr calcId="152511" concurrentCalc="0"/>
</workbook>
</file>

<file path=xl/calcChain.xml><?xml version="1.0" encoding="utf-8"?>
<calcChain xmlns="http://schemas.openxmlformats.org/spreadsheetml/2006/main">
  <c r="S2" i="13" l="1"/>
  <c r="S3" i="13"/>
  <c r="S4" i="13"/>
  <c r="N2" i="13"/>
  <c r="O2" i="13"/>
  <c r="N3" i="13"/>
  <c r="O3" i="13"/>
  <c r="N4" i="13"/>
  <c r="O4" i="13"/>
  <c r="P2" i="13"/>
  <c r="P3" i="13"/>
  <c r="P4" i="13"/>
</calcChain>
</file>

<file path=xl/sharedStrings.xml><?xml version="1.0" encoding="utf-8"?>
<sst xmlns="http://schemas.openxmlformats.org/spreadsheetml/2006/main" count="632" uniqueCount="409">
  <si>
    <t>参赛队</t>
  </si>
  <si>
    <t>学号</t>
  </si>
  <si>
    <t>姓名</t>
  </si>
  <si>
    <t>性别</t>
  </si>
  <si>
    <t>专业班级</t>
  </si>
  <si>
    <t>学院</t>
  </si>
  <si>
    <t>指导教师</t>
  </si>
  <si>
    <t>一等奖</t>
  </si>
  <si>
    <t>参赛队7</t>
  </si>
  <si>
    <t>201333315209</t>
    <phoneticPr fontId="4" type="noConversion"/>
  </si>
  <si>
    <t>徐涛</t>
    <phoneticPr fontId="4" type="noConversion"/>
  </si>
  <si>
    <t>男</t>
  </si>
  <si>
    <r>
      <t>机械卓越</t>
    </r>
    <r>
      <rPr>
        <sz val="11"/>
        <color theme="1"/>
        <rFont val="Times New Roman"/>
        <family val="1"/>
      </rPr>
      <t>131</t>
    </r>
  </si>
  <si>
    <t>机电工程学院</t>
  </si>
  <si>
    <t>孙江 肖琪</t>
  </si>
  <si>
    <t>201333315210</t>
    <phoneticPr fontId="4" type="noConversion"/>
  </si>
  <si>
    <t>吕珉瑱</t>
  </si>
  <si>
    <t>机械卓越131</t>
  </si>
  <si>
    <t>201333315225</t>
    <phoneticPr fontId="4" type="noConversion"/>
  </si>
  <si>
    <t>刘振亚</t>
  </si>
  <si>
    <r>
      <t>机械</t>
    </r>
    <r>
      <rPr>
        <sz val="11"/>
        <color theme="1"/>
        <rFont val="Times New Roman"/>
        <family val="1"/>
      </rPr>
      <t>132</t>
    </r>
  </si>
  <si>
    <t>201333315224</t>
    <phoneticPr fontId="4" type="noConversion"/>
  </si>
  <si>
    <t>支帅</t>
    <phoneticPr fontId="4" type="noConversion"/>
  </si>
  <si>
    <t>201333315222</t>
    <phoneticPr fontId="4" type="noConversion"/>
  </si>
  <si>
    <t>刘濡轩</t>
    <phoneticPr fontId="4" type="noConversion"/>
  </si>
  <si>
    <t>女</t>
  </si>
  <si>
    <r>
      <rPr>
        <sz val="11"/>
        <color indexed="8"/>
        <rFont val="宋体"/>
        <family val="3"/>
        <charset val="134"/>
      </rPr>
      <t>机械设计竞赛</t>
    </r>
    <r>
      <rPr>
        <b/>
        <sz val="14"/>
        <color indexed="8"/>
        <rFont val="宋体"/>
        <family val="3"/>
        <charset val="134"/>
      </rPr>
      <t xml:space="preserve">
</t>
    </r>
    <phoneticPr fontId="1" type="noConversion"/>
  </si>
  <si>
    <t>竞赛名称</t>
    <phoneticPr fontId="1" type="noConversion"/>
  </si>
  <si>
    <t>序号</t>
    <phoneticPr fontId="10" type="noConversion"/>
  </si>
  <si>
    <t>姓名</t>
    <phoneticPr fontId="10" type="noConversion"/>
  </si>
  <si>
    <t>学号</t>
    <phoneticPr fontId="10" type="noConversion"/>
  </si>
  <si>
    <t>学院</t>
    <phoneticPr fontId="10" type="noConversion"/>
  </si>
  <si>
    <t>班级</t>
    <phoneticPr fontId="10" type="noConversion"/>
  </si>
  <si>
    <t>指导老师</t>
    <phoneticPr fontId="10" type="noConversion"/>
  </si>
  <si>
    <t>参赛队伍</t>
    <phoneticPr fontId="10" type="noConversion"/>
  </si>
  <si>
    <t>01</t>
    <phoneticPr fontId="10" type="noConversion"/>
  </si>
  <si>
    <r>
      <rPr>
        <sz val="10.5"/>
        <rFont val="宋体"/>
        <family val="3"/>
        <charset val="134"/>
      </rPr>
      <t>舒鑫峰</t>
    </r>
    <phoneticPr fontId="10" type="noConversion"/>
  </si>
  <si>
    <t>数信学院</t>
    <phoneticPr fontId="10" type="noConversion"/>
  </si>
  <si>
    <r>
      <t>计科1</t>
    </r>
    <r>
      <rPr>
        <sz val="11"/>
        <color theme="1"/>
        <rFont val="宋体"/>
        <family val="2"/>
        <charset val="134"/>
        <scheme val="minor"/>
      </rPr>
      <t>21</t>
    </r>
    <phoneticPr fontId="10" type="noConversion"/>
  </si>
  <si>
    <t>一等奖</t>
    <phoneticPr fontId="10" type="noConversion"/>
  </si>
  <si>
    <t>朱蓉</t>
    <phoneticPr fontId="10" type="noConversion"/>
  </si>
  <si>
    <t>无“名”氏</t>
    <phoneticPr fontId="10" type="noConversion"/>
  </si>
  <si>
    <r>
      <rPr>
        <sz val="10.5"/>
        <rFont val="宋体"/>
        <family val="3"/>
        <charset val="134"/>
      </rPr>
      <t>傅华彪</t>
    </r>
    <phoneticPr fontId="10" type="noConversion"/>
  </si>
  <si>
    <r>
      <rPr>
        <sz val="10.5"/>
        <rFont val="宋体"/>
        <family val="3"/>
        <charset val="134"/>
      </rPr>
      <t>毛传威</t>
    </r>
    <phoneticPr fontId="10" type="noConversion"/>
  </si>
  <si>
    <r>
      <rPr>
        <sz val="11"/>
        <color theme="1"/>
        <rFont val="宋体"/>
        <family val="2"/>
        <charset val="134"/>
        <scheme val="minor"/>
      </rPr>
      <t>02</t>
    </r>
    <phoneticPr fontId="10" type="noConversion"/>
  </si>
  <si>
    <r>
      <rPr>
        <sz val="10.5"/>
        <rFont val="宋体"/>
        <family val="3"/>
        <charset val="134"/>
      </rPr>
      <t>吴浩楠</t>
    </r>
    <phoneticPr fontId="10" type="noConversion"/>
  </si>
  <si>
    <t>南湖学院</t>
    <phoneticPr fontId="10" type="noConversion"/>
  </si>
  <si>
    <t>计科N122</t>
    <phoneticPr fontId="10" type="noConversion"/>
  </si>
  <si>
    <t>罗琴</t>
    <phoneticPr fontId="10" type="noConversion"/>
  </si>
  <si>
    <t>五行小僧</t>
    <phoneticPr fontId="10" type="noConversion"/>
  </si>
  <si>
    <r>
      <rPr>
        <sz val="10.5"/>
        <rFont val="宋体"/>
        <family val="3"/>
        <charset val="134"/>
      </rPr>
      <t>沈悦崁</t>
    </r>
    <phoneticPr fontId="10" type="noConversion"/>
  </si>
  <si>
    <r>
      <rPr>
        <sz val="10.5"/>
        <rFont val="宋体"/>
        <family val="3"/>
        <charset val="134"/>
      </rPr>
      <t>戚铖杰</t>
    </r>
    <phoneticPr fontId="10" type="noConversion"/>
  </si>
  <si>
    <t>网络N121</t>
    <phoneticPr fontId="10" type="noConversion"/>
  </si>
  <si>
    <t>程序设计竞赛</t>
  </si>
  <si>
    <t>奖项</t>
  </si>
  <si>
    <t>奖项</t>
    <phoneticPr fontId="10" type="noConversion"/>
  </si>
  <si>
    <t>程序设计竞赛</t>
    <phoneticPr fontId="1" type="noConversion"/>
  </si>
  <si>
    <t>奖项</t>
    <phoneticPr fontId="3" type="noConversion"/>
  </si>
  <si>
    <t>竞赛名称</t>
    <phoneticPr fontId="1" type="noConversion"/>
  </si>
  <si>
    <t>童佳庆</t>
    <phoneticPr fontId="10" type="noConversion"/>
  </si>
  <si>
    <t>数学121</t>
    <phoneticPr fontId="10" type="noConversion"/>
  </si>
  <si>
    <t>201259265125</t>
    <phoneticPr fontId="10" type="noConversion"/>
  </si>
  <si>
    <t xml:space="preserve">张洪弋 </t>
    <phoneticPr fontId="10" type="noConversion"/>
  </si>
  <si>
    <t>201259265136</t>
    <phoneticPr fontId="10" type="noConversion"/>
  </si>
  <si>
    <t>倪旻</t>
    <phoneticPr fontId="10" type="noConversion"/>
  </si>
  <si>
    <t>信计131</t>
    <phoneticPr fontId="10" type="noConversion"/>
  </si>
  <si>
    <t>201359295130</t>
    <phoneticPr fontId="10" type="noConversion"/>
  </si>
  <si>
    <t>沈煌江</t>
    <phoneticPr fontId="10" type="noConversion"/>
  </si>
  <si>
    <t>信计132</t>
    <phoneticPr fontId="10" type="noConversion"/>
  </si>
  <si>
    <t>201359295216</t>
    <phoneticPr fontId="10" type="noConversion"/>
  </si>
  <si>
    <t>刘倩</t>
    <phoneticPr fontId="10" type="noConversion"/>
  </si>
  <si>
    <t>201359295107</t>
    <phoneticPr fontId="10" type="noConversion"/>
  </si>
  <si>
    <t>吴群霞</t>
    <phoneticPr fontId="10" type="noConversion"/>
  </si>
  <si>
    <t>数学132</t>
    <phoneticPr fontId="10" type="noConversion"/>
  </si>
  <si>
    <t>201333745205</t>
    <phoneticPr fontId="10" type="noConversion"/>
  </si>
  <si>
    <t>梅剑华</t>
    <phoneticPr fontId="10" type="noConversion"/>
  </si>
  <si>
    <t>201359375231</t>
    <phoneticPr fontId="10" type="noConversion"/>
  </si>
  <si>
    <t>郑佳雯</t>
    <phoneticPr fontId="10" type="noConversion"/>
  </si>
  <si>
    <t>201338705209</t>
    <phoneticPr fontId="10" type="noConversion"/>
  </si>
  <si>
    <t>楼方舟</t>
    <phoneticPr fontId="10" type="noConversion"/>
  </si>
  <si>
    <t>统计122</t>
    <phoneticPr fontId="10" type="noConversion"/>
  </si>
  <si>
    <t>201259215228</t>
    <phoneticPr fontId="10" type="noConversion"/>
  </si>
  <si>
    <t>陆怡君</t>
    <phoneticPr fontId="10" type="noConversion"/>
  </si>
  <si>
    <t>统计121</t>
    <phoneticPr fontId="10" type="noConversion"/>
  </si>
  <si>
    <t>201259215121</t>
    <phoneticPr fontId="10" type="noConversion"/>
  </si>
  <si>
    <t>殷飚</t>
    <phoneticPr fontId="10" type="noConversion"/>
  </si>
  <si>
    <t>201259215227</t>
    <phoneticPr fontId="10" type="noConversion"/>
  </si>
  <si>
    <t>数学建模竞赛</t>
  </si>
  <si>
    <t>序号</t>
    <phoneticPr fontId="10" type="noConversion"/>
  </si>
  <si>
    <t>队员1</t>
    <phoneticPr fontId="10" type="noConversion"/>
  </si>
  <si>
    <t>班级</t>
    <phoneticPr fontId="10" type="noConversion"/>
  </si>
  <si>
    <t>学号</t>
    <phoneticPr fontId="10" type="noConversion"/>
  </si>
  <si>
    <t>队员2</t>
    <phoneticPr fontId="10" type="noConversion"/>
  </si>
  <si>
    <t>队员3</t>
    <phoneticPr fontId="10" type="noConversion"/>
  </si>
  <si>
    <t>奖项</t>
    <phoneticPr fontId="10" type="noConversion"/>
  </si>
  <si>
    <t>序号</t>
  </si>
  <si>
    <t>组别</t>
  </si>
  <si>
    <t>财务122</t>
  </si>
  <si>
    <t>胡康康</t>
  </si>
  <si>
    <t>财务121</t>
  </si>
  <si>
    <t>金翼飞</t>
  </si>
  <si>
    <t>高燕华</t>
  </si>
  <si>
    <t>会计122</t>
  </si>
  <si>
    <t>邹正勇</t>
  </si>
  <si>
    <t>黄圣江</t>
  </si>
  <si>
    <t>沈铭茗</t>
  </si>
  <si>
    <t>财务N122</t>
  </si>
  <si>
    <t>财会信息化竞赛</t>
  </si>
  <si>
    <t>财务组</t>
    <phoneticPr fontId="10" type="noConversion"/>
  </si>
  <si>
    <t>一等奖</t>
    <phoneticPr fontId="10" type="noConversion"/>
  </si>
  <si>
    <t>财务组</t>
    <phoneticPr fontId="10" type="noConversion"/>
  </si>
  <si>
    <t>一等奖</t>
    <phoneticPr fontId="10" type="noConversion"/>
  </si>
  <si>
    <t>李  斌</t>
    <phoneticPr fontId="10" type="noConversion"/>
  </si>
  <si>
    <t>财务组</t>
    <phoneticPr fontId="10" type="noConversion"/>
  </si>
  <si>
    <t>一等奖</t>
    <phoneticPr fontId="10" type="noConversion"/>
  </si>
  <si>
    <t>陈  蕾</t>
    <phoneticPr fontId="10" type="noConversion"/>
  </si>
  <si>
    <t>财务组</t>
    <phoneticPr fontId="10" type="noConversion"/>
  </si>
  <si>
    <t>一等奖</t>
    <phoneticPr fontId="10" type="noConversion"/>
  </si>
  <si>
    <t>财务组</t>
    <phoneticPr fontId="10" type="noConversion"/>
  </si>
  <si>
    <t>一等奖</t>
    <phoneticPr fontId="10" type="noConversion"/>
  </si>
  <si>
    <t>财务组</t>
    <phoneticPr fontId="10" type="noConversion"/>
  </si>
  <si>
    <t>一等奖</t>
    <phoneticPr fontId="10" type="noConversion"/>
  </si>
  <si>
    <t>班级</t>
  </si>
  <si>
    <t>董佳培</t>
  </si>
  <si>
    <t>英语143</t>
  </si>
  <si>
    <t>201436305306</t>
  </si>
  <si>
    <t>谢龙媚</t>
  </si>
  <si>
    <t>英语144</t>
  </si>
  <si>
    <t>张琳</t>
  </si>
  <si>
    <t>英语122</t>
  </si>
  <si>
    <t>201236635229</t>
  </si>
  <si>
    <t>李铭</t>
  </si>
  <si>
    <t>经济131</t>
  </si>
  <si>
    <t>胡越姣</t>
  </si>
  <si>
    <t>会计142</t>
  </si>
  <si>
    <t>钱铭</t>
  </si>
  <si>
    <t>电信142</t>
  </si>
  <si>
    <t>郑发君</t>
  </si>
  <si>
    <t>英语演讲竞赛</t>
  </si>
  <si>
    <t>奖项</t>
    <phoneticPr fontId="1" type="noConversion"/>
  </si>
  <si>
    <t>201436305417</t>
    <phoneticPr fontId="10" type="noConversion"/>
  </si>
  <si>
    <t>201352015103</t>
    <phoneticPr fontId="10" type="noConversion"/>
  </si>
  <si>
    <t>201452415211</t>
    <phoneticPr fontId="10" type="noConversion"/>
  </si>
  <si>
    <t>201433285202</t>
    <phoneticPr fontId="10" type="noConversion"/>
  </si>
  <si>
    <t>邬亚磊</t>
  </si>
  <si>
    <r>
      <t>法学</t>
    </r>
    <r>
      <rPr>
        <sz val="12"/>
        <color theme="1"/>
        <rFont val="Calibri"/>
        <family val="2"/>
      </rPr>
      <t>122</t>
    </r>
  </si>
  <si>
    <t>冠军</t>
  </si>
  <si>
    <t>杨礼瀛</t>
  </si>
  <si>
    <t>刘畅</t>
  </si>
  <si>
    <r>
      <t>法学</t>
    </r>
    <r>
      <rPr>
        <sz val="12"/>
        <color theme="1"/>
        <rFont val="Calibri"/>
        <family val="2"/>
      </rPr>
      <t>121</t>
    </r>
  </si>
  <si>
    <t>韩娟</t>
  </si>
  <si>
    <r>
      <t>法学（卓越）</t>
    </r>
    <r>
      <rPr>
        <sz val="12"/>
        <color theme="1"/>
        <rFont val="Calibri"/>
        <family val="2"/>
      </rPr>
      <t>121</t>
    </r>
  </si>
  <si>
    <t>冠军</t>
    <phoneticPr fontId="1" type="noConversion"/>
  </si>
  <si>
    <t>姓名</t>
    <phoneticPr fontId="3" type="noConversion"/>
  </si>
  <si>
    <t>学号</t>
    <phoneticPr fontId="3" type="noConversion"/>
  </si>
  <si>
    <t>专业班级</t>
    <phoneticPr fontId="3" type="noConversion"/>
  </si>
  <si>
    <t>学院</t>
    <phoneticPr fontId="3" type="noConversion"/>
  </si>
  <si>
    <t>一等奖</t>
    <phoneticPr fontId="3" type="noConversion"/>
  </si>
  <si>
    <t>许华倩</t>
    <phoneticPr fontId="3" type="noConversion"/>
  </si>
  <si>
    <t>汉语言122</t>
    <phoneticPr fontId="3" type="noConversion"/>
  </si>
  <si>
    <t>文法学院</t>
    <phoneticPr fontId="3" type="noConversion"/>
  </si>
  <si>
    <t>蒋静怡</t>
    <phoneticPr fontId="3" type="noConversion"/>
  </si>
  <si>
    <t>英语131</t>
    <phoneticPr fontId="3" type="noConversion"/>
  </si>
  <si>
    <t>外国语学院</t>
    <phoneticPr fontId="3" type="noConversion"/>
  </si>
  <si>
    <t>刘英</t>
    <phoneticPr fontId="3" type="noConversion"/>
  </si>
  <si>
    <t>对外汉语122</t>
    <phoneticPr fontId="3" type="noConversion"/>
  </si>
  <si>
    <t>“外研社杯”英语写作大赛</t>
  </si>
  <si>
    <t>杨欢</t>
  </si>
  <si>
    <t>法学（卓越）121</t>
  </si>
  <si>
    <t>胡霞</t>
  </si>
  <si>
    <t>法学132</t>
  </si>
  <si>
    <t>袁霞霞</t>
  </si>
  <si>
    <t>法学131</t>
  </si>
  <si>
    <t>沈思瑶</t>
  </si>
  <si>
    <t>大学生法律职业能力竞赛（征文比赛）</t>
    <phoneticPr fontId="1" type="noConversion"/>
  </si>
  <si>
    <t xml:space="preserve">         学号</t>
    <phoneticPr fontId="26" type="noConversion"/>
  </si>
  <si>
    <t>作品名称</t>
  </si>
  <si>
    <t>获奖等级</t>
  </si>
  <si>
    <t>201255755326</t>
    <phoneticPr fontId="26" type="noConversion"/>
  </si>
  <si>
    <t>毕凯文</t>
  </si>
  <si>
    <t>《艳遇伞》</t>
  </si>
  <si>
    <t>《跟着花儿去旅行》</t>
  </si>
  <si>
    <t>赵嘉炜、马逸菲</t>
  </si>
  <si>
    <t>《艺术旅行就跟花儿走》</t>
  </si>
  <si>
    <t>郑晔</t>
  </si>
  <si>
    <t>《就跟花儿走》</t>
  </si>
  <si>
    <t>黄茜茜、陶靖楠、林洋、吕怡锌、王俊伟</t>
  </si>
  <si>
    <t>《花儿艺术旅行》</t>
  </si>
  <si>
    <t>广告艺术大赛</t>
  </si>
  <si>
    <t>竞赛名称</t>
    <phoneticPr fontId="1" type="noConversion"/>
  </si>
  <si>
    <t>视觉传达122</t>
    <phoneticPr fontId="26" type="noConversion"/>
  </si>
  <si>
    <t>201355435127</t>
    <phoneticPr fontId="26" type="noConversion"/>
  </si>
  <si>
    <t>张杭熠</t>
    <phoneticPr fontId="26" type="noConversion"/>
  </si>
  <si>
    <t>视觉传达131</t>
    <phoneticPr fontId="26" type="noConversion"/>
  </si>
  <si>
    <t xml:space="preserve">201255755228
201255755204
</t>
    <phoneticPr fontId="26" type="noConversion"/>
  </si>
  <si>
    <t>视觉传达121</t>
    <phoneticPr fontId="26" type="noConversion"/>
  </si>
  <si>
    <t>201346986404</t>
    <phoneticPr fontId="26" type="noConversion"/>
  </si>
  <si>
    <t>电脑134班</t>
    <phoneticPr fontId="26" type="noConversion"/>
  </si>
  <si>
    <t xml:space="preserve">201346986234
201346986315
201346986313
201346986111
201346986339
</t>
    <phoneticPr fontId="26" type="noConversion"/>
  </si>
  <si>
    <t xml:space="preserve">电脑134班
电脑133班
电脑133班
电脑131班
电脑133班
</t>
    <phoneticPr fontId="26" type="noConversion"/>
  </si>
  <si>
    <t>队员姓名</t>
  </si>
  <si>
    <t>专业/班级</t>
  </si>
  <si>
    <t>项目名称</t>
  </si>
  <si>
    <t>姓名、电话</t>
  </si>
  <si>
    <t>职务、职称</t>
  </si>
  <si>
    <t>刘黎黎</t>
  </si>
  <si>
    <t>信息管理与信息系统122</t>
  </si>
  <si>
    <t>职位相关内容个性推送服务</t>
  </si>
  <si>
    <t>吴苍远</t>
  </si>
  <si>
    <t>信息管理与信息系统121</t>
  </si>
  <si>
    <t>陈沭鹏</t>
  </si>
  <si>
    <t>张一杰</t>
  </si>
  <si>
    <t>彭挺挺</t>
  </si>
  <si>
    <t>大学生服务外包创新应用大赛</t>
    <phoneticPr fontId="1" type="noConversion"/>
  </si>
  <si>
    <t>滕姿、王结太</t>
    <phoneticPr fontId="1" type="noConversion"/>
  </si>
  <si>
    <t>讲师、讲师</t>
    <phoneticPr fontId="1" type="noConversion"/>
  </si>
  <si>
    <t>团队名称</t>
  </si>
  <si>
    <t>指导老师</t>
  </si>
  <si>
    <t>护心队</t>
  </si>
  <si>
    <t>徐志晓</t>
  </si>
  <si>
    <t>医本131</t>
  </si>
  <si>
    <t>医学院</t>
  </si>
  <si>
    <t>潘晓燕</t>
  </si>
  <si>
    <t>杨婷婷</t>
  </si>
  <si>
    <t>扬翼</t>
  </si>
  <si>
    <t>陈场</t>
  </si>
  <si>
    <t>应羽洲</t>
  </si>
  <si>
    <t>大学生生命科学竞赛</t>
    <phoneticPr fontId="1" type="noConversion"/>
  </si>
  <si>
    <t>序号</t>
    <phoneticPr fontId="3" type="noConversion"/>
  </si>
  <si>
    <t>负责人</t>
  </si>
  <si>
    <t>负责人学号</t>
  </si>
  <si>
    <t>组员1</t>
  </si>
  <si>
    <t>组员2</t>
  </si>
  <si>
    <t>组员3</t>
  </si>
  <si>
    <t>组员4</t>
  </si>
  <si>
    <t>大数据时代公众对电子商务个人信息安全认知能力调查</t>
  </si>
  <si>
    <t>201259215220</t>
  </si>
  <si>
    <t>一等奖</t>
    <phoneticPr fontId="3" type="noConversion"/>
  </si>
  <si>
    <t>201259215218</t>
  </si>
  <si>
    <t>CIS team</t>
    <phoneticPr fontId="3" type="noConversion"/>
  </si>
  <si>
    <t>陈嘉韫</t>
    <phoneticPr fontId="3" type="noConversion"/>
  </si>
  <si>
    <t>沈悦</t>
    <phoneticPr fontId="3" type="noConversion"/>
  </si>
  <si>
    <t>陈星屹</t>
    <phoneticPr fontId="3" type="noConversion"/>
  </si>
  <si>
    <t>王晓燕</t>
    <phoneticPr fontId="3" type="noConversion"/>
  </si>
  <si>
    <t>江佳文</t>
    <phoneticPr fontId="3" type="noConversion"/>
  </si>
  <si>
    <t>一等奖</t>
    <phoneticPr fontId="3" type="noConversion"/>
  </si>
  <si>
    <t>且行且息怒——"路怒症"的成因调查</t>
    <phoneticPr fontId="3" type="noConversion"/>
  </si>
  <si>
    <t>探"怒"队</t>
    <phoneticPr fontId="3" type="noConversion"/>
  </si>
  <si>
    <t>刘春杏</t>
    <phoneticPr fontId="3" type="noConversion"/>
  </si>
  <si>
    <t>熊芳</t>
    <phoneticPr fontId="3" type="noConversion"/>
  </si>
  <si>
    <t>代爽杰</t>
    <phoneticPr fontId="3" type="noConversion"/>
  </si>
  <si>
    <t>叶玉菁</t>
    <phoneticPr fontId="3" type="noConversion"/>
  </si>
  <si>
    <t>刘红军</t>
    <phoneticPr fontId="3" type="noConversion"/>
  </si>
  <si>
    <t>序号</t>
    <phoneticPr fontId="3" type="noConversion"/>
  </si>
  <si>
    <t>统计调查方案设计大赛</t>
  </si>
  <si>
    <t>竞赛名称</t>
    <phoneticPr fontId="1" type="noConversion"/>
  </si>
  <si>
    <t>比赛序号</t>
    <phoneticPr fontId="3" type="noConversion"/>
  </si>
  <si>
    <t>组名</t>
    <phoneticPr fontId="3" type="noConversion"/>
  </si>
  <si>
    <t>姓名</t>
    <phoneticPr fontId="3" type="noConversion"/>
  </si>
  <si>
    <t>专业班级</t>
    <phoneticPr fontId="3" type="noConversion"/>
  </si>
  <si>
    <t>模型重量  m/g</t>
    <phoneticPr fontId="3" type="noConversion"/>
  </si>
  <si>
    <t xml:space="preserve">竖向荷载  </t>
    <phoneticPr fontId="3" type="noConversion"/>
  </si>
  <si>
    <t>30°</t>
    <phoneticPr fontId="3" type="noConversion"/>
  </si>
  <si>
    <t>45°</t>
    <phoneticPr fontId="3" type="noConversion"/>
  </si>
  <si>
    <t>60°</t>
    <phoneticPr fontId="3" type="noConversion"/>
  </si>
  <si>
    <t>75°</t>
    <phoneticPr fontId="3" type="noConversion"/>
  </si>
  <si>
    <t>90°</t>
    <phoneticPr fontId="3" type="noConversion"/>
  </si>
  <si>
    <t>最大倾角</t>
    <phoneticPr fontId="3" type="noConversion"/>
  </si>
  <si>
    <t>档位系数  s</t>
    <phoneticPr fontId="3" type="noConversion"/>
  </si>
  <si>
    <t>比值 w</t>
    <phoneticPr fontId="3" type="noConversion"/>
  </si>
  <si>
    <t>得分（满分100）</t>
    <phoneticPr fontId="3" type="noConversion"/>
  </si>
  <si>
    <t>备注</t>
    <phoneticPr fontId="3" type="noConversion"/>
  </si>
  <si>
    <t>建议奖项设置</t>
    <phoneticPr fontId="3" type="noConversion"/>
  </si>
  <si>
    <t>人数统计</t>
    <phoneticPr fontId="3" type="noConversion"/>
  </si>
  <si>
    <t>鸿星尔克</t>
    <phoneticPr fontId="3" type="noConversion"/>
  </si>
  <si>
    <t>王海丽,吴玉芳,郑深展</t>
    <phoneticPr fontId="3" type="noConversion"/>
  </si>
  <si>
    <t>工管121</t>
  </si>
  <si>
    <t>√</t>
    <phoneticPr fontId="3" type="noConversion"/>
  </si>
  <si>
    <t>通过</t>
    <phoneticPr fontId="3" type="noConversion"/>
  </si>
  <si>
    <t>一等奖</t>
    <phoneticPr fontId="1" type="noConversion"/>
  </si>
  <si>
    <t>一等奖</t>
    <phoneticPr fontId="3" type="noConversion"/>
  </si>
  <si>
    <t>大力士</t>
    <phoneticPr fontId="3" type="noConversion"/>
  </si>
  <si>
    <t>林海燕,林孝尤,叶溜涌</t>
    <phoneticPr fontId="3" type="noConversion"/>
  </si>
  <si>
    <t>钢坚强</t>
    <phoneticPr fontId="3" type="noConversion"/>
  </si>
  <si>
    <t>赵力蕃,刘艳泽</t>
    <phoneticPr fontId="3" type="noConversion"/>
  </si>
  <si>
    <t>建环132/土木131</t>
    <phoneticPr fontId="3" type="noConversion"/>
  </si>
  <si>
    <t>结构设计竞赛</t>
  </si>
  <si>
    <t>专业班级</t>
    <phoneticPr fontId="3" type="noConversion"/>
  </si>
  <si>
    <t>获奖</t>
  </si>
  <si>
    <t>级</t>
  </si>
  <si>
    <t>学院</t>
    <phoneticPr fontId="3" type="noConversion"/>
  </si>
  <si>
    <t>参赛作品</t>
  </si>
  <si>
    <t>参赛类别</t>
  </si>
  <si>
    <t>赵菁</t>
  </si>
  <si>
    <t>201252275209</t>
    <phoneticPr fontId="3" type="noConversion"/>
  </si>
  <si>
    <t>信息122</t>
  </si>
  <si>
    <t>商学院</t>
  </si>
  <si>
    <t>1653036148@qq.com</t>
  </si>
  <si>
    <t>蒋定福</t>
    <phoneticPr fontId="3" type="noConversion"/>
  </si>
  <si>
    <t>基于LBS的“聚生活”APP系统</t>
    <phoneticPr fontId="3" type="noConversion"/>
  </si>
  <si>
    <t>技术类</t>
    <phoneticPr fontId="3" type="noConversion"/>
  </si>
  <si>
    <t>201252275135</t>
    <phoneticPr fontId="3" type="noConversion"/>
  </si>
  <si>
    <t>信息121</t>
  </si>
  <si>
    <t>497656216@qq.com</t>
  </si>
  <si>
    <t>201252275208</t>
    <phoneticPr fontId="3" type="noConversion"/>
  </si>
  <si>
    <t>1761234405@qq.com</t>
  </si>
  <si>
    <t>潘小军</t>
  </si>
  <si>
    <t>201452275218</t>
    <phoneticPr fontId="3" type="noConversion"/>
  </si>
  <si>
    <t>信息142</t>
  </si>
  <si>
    <t>1401255575@qq.com</t>
  </si>
  <si>
    <t>赵力强</t>
  </si>
  <si>
    <t>201259225114</t>
    <phoneticPr fontId="3" type="noConversion"/>
  </si>
  <si>
    <t>计科121</t>
  </si>
  <si>
    <t>数理学院</t>
  </si>
  <si>
    <t>1044523768@qq.com</t>
  </si>
  <si>
    <t>刘小晶</t>
    <phoneticPr fontId="3" type="noConversion"/>
  </si>
  <si>
    <t>e帮得帮</t>
    <phoneticPr fontId="3" type="noConversion"/>
  </si>
  <si>
    <t>孟庆辉</t>
  </si>
  <si>
    <t>201259225113</t>
    <phoneticPr fontId="3" type="noConversion"/>
  </si>
  <si>
    <t>727011554@qq.com</t>
  </si>
  <si>
    <t>夏文菁</t>
  </si>
  <si>
    <t>201259225205</t>
    <phoneticPr fontId="3" type="noConversion"/>
  </si>
  <si>
    <t>计科122</t>
  </si>
  <si>
    <t>1071419671@qq.com</t>
  </si>
  <si>
    <t>陈乐</t>
  </si>
  <si>
    <t>201252275114</t>
    <phoneticPr fontId="3" type="noConversion"/>
  </si>
  <si>
    <t>534376247@qq.com</t>
  </si>
  <si>
    <t>百米快搜</t>
    <phoneticPr fontId="3" type="noConversion"/>
  </si>
  <si>
    <t>黄璐</t>
  </si>
  <si>
    <t>201252275105</t>
    <phoneticPr fontId="3" type="noConversion"/>
  </si>
  <si>
    <t>1059265266@qq.com</t>
  </si>
  <si>
    <t>程扬扬</t>
  </si>
  <si>
    <t>201252275117</t>
    <phoneticPr fontId="3" type="noConversion"/>
  </si>
  <si>
    <t>847836253@qq.com</t>
  </si>
  <si>
    <t>曹品</t>
  </si>
  <si>
    <t>201252275106</t>
    <phoneticPr fontId="3" type="noConversion"/>
  </si>
  <si>
    <t>959489330@qq.com</t>
  </si>
  <si>
    <t>吴济东</t>
  </si>
  <si>
    <t>201355445122</t>
    <phoneticPr fontId="3" type="noConversion"/>
  </si>
  <si>
    <t>环设131</t>
  </si>
  <si>
    <t>设计学院</t>
  </si>
  <si>
    <t>2269908844@qq.com</t>
  </si>
  <si>
    <t>刘小晶</t>
    <phoneticPr fontId="3" type="noConversion"/>
  </si>
  <si>
    <t>爱必赛，爱人才，不再迷茫</t>
    <phoneticPr fontId="3" type="noConversion"/>
  </si>
  <si>
    <t>商务类</t>
    <phoneticPr fontId="3" type="noConversion"/>
  </si>
  <si>
    <t>吴佳霖</t>
  </si>
  <si>
    <t>201455455122</t>
    <phoneticPr fontId="3" type="noConversion"/>
  </si>
  <si>
    <t>服饰141</t>
  </si>
  <si>
    <t>547385939@qq.com</t>
  </si>
  <si>
    <t>一等奖</t>
    <phoneticPr fontId="3" type="noConversion"/>
  </si>
  <si>
    <t>龚康康</t>
  </si>
  <si>
    <t>201252135134</t>
    <phoneticPr fontId="3" type="noConversion"/>
  </si>
  <si>
    <t>营销121</t>
  </si>
  <si>
    <t>15868304631（533078）</t>
  </si>
  <si>
    <t>358614809@qq.com</t>
  </si>
  <si>
    <t>翁胜斌</t>
    <phoneticPr fontId="3" type="noConversion"/>
  </si>
  <si>
    <t>避风港医生</t>
    <phoneticPr fontId="3" type="noConversion"/>
  </si>
  <si>
    <t>沈璐璐</t>
  </si>
  <si>
    <t>201252135104</t>
    <phoneticPr fontId="3" type="noConversion"/>
  </si>
  <si>
    <t>1244118942@qq.com</t>
  </si>
  <si>
    <t>连亚娜</t>
  </si>
  <si>
    <t>201252135113</t>
    <phoneticPr fontId="3" type="noConversion"/>
  </si>
  <si>
    <t>15968314724（531736）</t>
  </si>
  <si>
    <t>1102144327@qq.com</t>
  </si>
  <si>
    <t>田由</t>
  </si>
  <si>
    <t>201252135128</t>
    <phoneticPr fontId="3" type="noConversion"/>
  </si>
  <si>
    <t>516276839@qq.com</t>
  </si>
  <si>
    <t>201336635202</t>
    <phoneticPr fontId="3" type="noConversion"/>
  </si>
  <si>
    <t>英语132</t>
    <phoneticPr fontId="3" type="noConversion"/>
  </si>
  <si>
    <t xml:space="preserve">外国语学院 </t>
  </si>
  <si>
    <t>1245255901@qq.com</t>
  </si>
  <si>
    <t>潘华菊、施敏颖</t>
    <phoneticPr fontId="3" type="noConversion"/>
  </si>
  <si>
    <t>“商务微译”APP创业计划书</t>
    <phoneticPr fontId="3" type="noConversion"/>
  </si>
  <si>
    <t>何圣泽</t>
  </si>
  <si>
    <t>201336635235</t>
    <phoneticPr fontId="3" type="noConversion"/>
  </si>
  <si>
    <t xml:space="preserve">1175774239@qq.com </t>
  </si>
  <si>
    <t>杨慧敏</t>
  </si>
  <si>
    <t>201336635211</t>
    <phoneticPr fontId="3" type="noConversion"/>
  </si>
  <si>
    <t>1158869443@qq.com</t>
  </si>
  <si>
    <t>陈达伟</t>
  </si>
  <si>
    <t>201359225133</t>
    <phoneticPr fontId="3" type="noConversion"/>
  </si>
  <si>
    <t>计科131</t>
    <phoneticPr fontId="3" type="noConversion"/>
  </si>
  <si>
    <t>657807685@qq.com</t>
  </si>
  <si>
    <t>吕娅</t>
  </si>
  <si>
    <t>2012451090434</t>
    <phoneticPr fontId="3" type="noConversion"/>
  </si>
  <si>
    <t>人力N121</t>
  </si>
  <si>
    <t>南湖学院</t>
  </si>
  <si>
    <t>627758182@qq.com</t>
  </si>
  <si>
    <t>张继兰、金镇</t>
    <phoneticPr fontId="3" type="noConversion"/>
  </si>
  <si>
    <t>ONE KM MORES----民俗传承探究微平台</t>
    <phoneticPr fontId="3" type="noConversion"/>
  </si>
  <si>
    <t>姚宇莲</t>
  </si>
  <si>
    <t>2012451090437</t>
    <phoneticPr fontId="3" type="noConversion"/>
  </si>
  <si>
    <t>会计N122</t>
  </si>
  <si>
    <t>853717571@qq.com</t>
  </si>
  <si>
    <t>钱曼懿</t>
  </si>
  <si>
    <t>2012451090438</t>
    <phoneticPr fontId="3" type="noConversion"/>
  </si>
  <si>
    <t>895702540@qq.com</t>
  </si>
  <si>
    <t>大学生电子商务竞赛</t>
  </si>
  <si>
    <t>学号</t>
    <phoneticPr fontId="3" type="noConversion"/>
  </si>
  <si>
    <t>学院</t>
    <phoneticPr fontId="3" type="noConversion"/>
  </si>
  <si>
    <t>电话</t>
    <phoneticPr fontId="3" type="noConversion"/>
  </si>
  <si>
    <t>邮箱</t>
    <phoneticPr fontId="3" type="noConversion"/>
  </si>
  <si>
    <t>奖次</t>
    <phoneticPr fontId="1" type="noConversion"/>
  </si>
  <si>
    <t>外汉语121</t>
    <phoneticPr fontId="3" type="noConversion"/>
  </si>
  <si>
    <t>段志恒</t>
    <phoneticPr fontId="3" type="noConversion"/>
  </si>
  <si>
    <t>汉教131</t>
    <phoneticPr fontId="3" type="noConversion"/>
  </si>
  <si>
    <t>陈安祺</t>
    <phoneticPr fontId="3" type="noConversion"/>
  </si>
  <si>
    <t>大学生汉语口语竞赛</t>
  </si>
  <si>
    <t>大学生法律职业能力竞赛(法律辩论赛）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</si>
</sst>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00000"/>
    <numFmt numFmtId="177" formatCode="0_);[Red]\(0\)"/>
    <numFmt numFmtId="178" formatCode="0_ "/>
    <numFmt numFmtId="179" formatCode="0.00_);[Red]\(0.00\)"/>
    <numFmt numFmtId="180" formatCode="0.00000_ "/>
    <numFmt numFmtId="181" formatCode="0_);\(0\)"/>
  </numFmts>
  <fonts count="3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.5"/>
      <name val="Times New Roman"/>
      <family val="1"/>
    </font>
    <font>
      <sz val="10.5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.5"/>
      <color theme="1"/>
      <name val="Calibri"/>
      <family val="2"/>
    </font>
    <font>
      <sz val="12"/>
      <color theme="1"/>
      <name val="宋体"/>
      <family val="3"/>
      <charset val="134"/>
    </font>
    <font>
      <sz val="12"/>
      <color theme="1"/>
      <name val="Calibri"/>
      <family val="2"/>
    </font>
    <font>
      <sz val="14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charset val="134"/>
    </font>
    <font>
      <sz val="9"/>
      <color theme="1"/>
      <name val="宋体"/>
      <family val="3"/>
      <charset val="134"/>
    </font>
    <font>
      <sz val="10.5"/>
      <color theme="1"/>
      <name val="Times New Roman"/>
      <family val="1"/>
    </font>
    <font>
      <sz val="12"/>
      <color rgb="FF222222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sz val="14"/>
      <color theme="1"/>
      <name val="Times New Roman"/>
      <family val="1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2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140">
    <xf numFmtId="0" fontId="0" fillId="0" borderId="0" xfId="0">
      <alignment vertical="center"/>
    </xf>
    <xf numFmtId="0" fontId="5" fillId="0" borderId="1" xfId="0" quotePrefix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top" wrapText="1"/>
    </xf>
    <xf numFmtId="176" fontId="0" fillId="0" borderId="1" xfId="0" applyNumberForma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1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177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19" fillId="0" borderId="1" xfId="2" applyFont="1" applyFill="1" applyBorder="1" applyAlignment="1">
      <alignment horizontal="center" vertical="center" wrapText="1"/>
    </xf>
    <xf numFmtId="178" fontId="19" fillId="0" borderId="1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/>
    </xf>
    <xf numFmtId="0" fontId="18" fillId="0" borderId="1" xfId="0" applyFont="1" applyBorder="1">
      <alignment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/>
    <xf numFmtId="49" fontId="9" fillId="0" borderId="1" xfId="0" applyNumberFormat="1" applyFont="1" applyBorder="1" applyAlignment="1"/>
    <xf numFmtId="0" fontId="9" fillId="0" borderId="1" xfId="0" applyFont="1" applyFill="1" applyBorder="1" applyAlignment="1"/>
    <xf numFmtId="0" fontId="19" fillId="0" borderId="1" xfId="0" applyFont="1" applyBorder="1" applyAlignment="1"/>
    <xf numFmtId="49" fontId="19" fillId="0" borderId="1" xfId="0" applyNumberFormat="1" applyFont="1" applyBorder="1" applyAlignment="1"/>
    <xf numFmtId="0" fontId="15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9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17" fillId="0" borderId="0" xfId="0" applyFont="1" applyBorder="1" applyAlignment="1">
      <alignment vertical="center"/>
    </xf>
    <xf numFmtId="0" fontId="24" fillId="0" borderId="1" xfId="0" applyFont="1" applyBorder="1" applyAlignment="1">
      <alignment horizontal="justify" vertical="top" wrapText="1"/>
    </xf>
    <xf numFmtId="0" fontId="24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justify" vertical="top" wrapText="1"/>
    </xf>
    <xf numFmtId="178" fontId="22" fillId="0" borderId="1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justify" vertical="top" wrapText="1"/>
    </xf>
    <xf numFmtId="0" fontId="23" fillId="0" borderId="1" xfId="0" applyFont="1" applyBorder="1" applyAlignment="1">
      <alignment horizontal="justify" vertical="top" wrapText="1"/>
    </xf>
    <xf numFmtId="0" fontId="24" fillId="0" borderId="1" xfId="0" applyFont="1" applyFill="1" applyBorder="1" applyAlignment="1">
      <alignment horizontal="center" vertical="top" wrapText="1"/>
    </xf>
    <xf numFmtId="0" fontId="0" fillId="0" borderId="1" xfId="0" applyBorder="1">
      <alignment vertical="center"/>
    </xf>
    <xf numFmtId="178" fontId="0" fillId="0" borderId="1" xfId="0" applyNumberFormat="1" applyBorder="1">
      <alignment vertical="center"/>
    </xf>
    <xf numFmtId="0" fontId="9" fillId="0" borderId="1" xfId="0" applyFont="1" applyBorder="1">
      <alignment vertical="center"/>
    </xf>
    <xf numFmtId="0" fontId="9" fillId="0" borderId="1" xfId="0" applyFont="1" applyFill="1" applyBorder="1">
      <alignment vertical="center"/>
    </xf>
    <xf numFmtId="0" fontId="0" fillId="0" borderId="1" xfId="0" applyBorder="1" applyAlignment="1">
      <alignment vertical="center" wrapText="1"/>
    </xf>
    <xf numFmtId="0" fontId="20" fillId="0" borderId="0" xfId="0" applyFont="1" applyAlignment="1">
      <alignment horizontal="justify" vertical="center"/>
    </xf>
    <xf numFmtId="0" fontId="11" fillId="0" borderId="1" xfId="0" applyFont="1" applyBorder="1" applyAlignment="1">
      <alignment horizontal="left" vertical="top" wrapText="1"/>
    </xf>
    <xf numFmtId="178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justify" vertical="top" wrapText="1"/>
    </xf>
    <xf numFmtId="0" fontId="25" fillId="0" borderId="1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/>
    </xf>
    <xf numFmtId="0" fontId="27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wrapText="1"/>
    </xf>
    <xf numFmtId="49" fontId="18" fillId="0" borderId="1" xfId="0" applyNumberFormat="1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28" fillId="0" borderId="0" xfId="0" applyFont="1" applyAlignment="1">
      <alignment horizontal="justify" vertical="center"/>
    </xf>
    <xf numFmtId="0" fontId="27" fillId="2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178" fontId="0" fillId="0" borderId="0" xfId="0" applyNumberFormat="1">
      <alignment vertical="center"/>
    </xf>
    <xf numFmtId="0" fontId="31" fillId="0" borderId="0" xfId="0" applyFont="1" applyBorder="1" applyAlignment="1">
      <alignment horizontal="justify" vertical="center"/>
    </xf>
    <xf numFmtId="178" fontId="24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quotePrefix="1" applyFont="1" applyBorder="1" applyAlignment="1">
      <alignment horizontal="center" vertical="center"/>
    </xf>
    <xf numFmtId="0" fontId="18" fillId="0" borderId="1" xfId="0" applyFont="1" applyFill="1" applyBorder="1" applyAlignment="1">
      <alignment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vertical="center"/>
    </xf>
    <xf numFmtId="0" fontId="33" fillId="0" borderId="1" xfId="0" applyFont="1" applyBorder="1" applyAlignment="1">
      <alignment horizontal="center"/>
    </xf>
    <xf numFmtId="0" fontId="0" fillId="4" borderId="0" xfId="0" applyFill="1">
      <alignment vertical="center"/>
    </xf>
    <xf numFmtId="0" fontId="16" fillId="4" borderId="1" xfId="0" applyFont="1" applyFill="1" applyBorder="1" applyAlignment="1">
      <alignment horizontal="center" vertical="center" wrapText="1"/>
    </xf>
    <xf numFmtId="179" fontId="16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textRotation="255" wrapText="1"/>
    </xf>
    <xf numFmtId="0" fontId="14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/>
    </xf>
    <xf numFmtId="0" fontId="34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180" fontId="2" fillId="3" borderId="1" xfId="0" applyNumberFormat="1" applyFont="1" applyFill="1" applyBorder="1" applyAlignment="1">
      <alignment horizontal="left" vertical="center"/>
    </xf>
    <xf numFmtId="179" fontId="2" fillId="3" borderId="1" xfId="0" applyNumberFormat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 wrapText="1"/>
    </xf>
    <xf numFmtId="49" fontId="32" fillId="0" borderId="1" xfId="0" quotePrefix="1" applyNumberFormat="1" applyFont="1" applyBorder="1" applyAlignment="1">
      <alignment horizontal="left" vertical="center" wrapText="1"/>
    </xf>
    <xf numFmtId="0" fontId="32" fillId="0" borderId="1" xfId="0" quotePrefix="1" applyFont="1" applyBorder="1" applyAlignment="1">
      <alignment horizontal="left" vertical="center" wrapText="1"/>
    </xf>
    <xf numFmtId="0" fontId="32" fillId="0" borderId="2" xfId="0" applyFont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35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/>
    </xf>
    <xf numFmtId="0" fontId="36" fillId="0" borderId="1" xfId="0" applyFont="1" applyBorder="1" applyAlignment="1">
      <alignment vertical="center"/>
    </xf>
    <xf numFmtId="181" fontId="36" fillId="0" borderId="1" xfId="0" applyNumberFormat="1" applyFont="1" applyBorder="1" applyAlignment="1">
      <alignment horizontal="left" vertical="center"/>
    </xf>
    <xf numFmtId="0" fontId="36" fillId="0" borderId="1" xfId="0" applyFont="1" applyBorder="1" applyAlignment="1">
      <alignment vertical="center" wrapText="1"/>
    </xf>
    <xf numFmtId="178" fontId="36" fillId="0" borderId="1" xfId="0" applyNumberFormat="1" applyFont="1" applyBorder="1" applyAlignment="1">
      <alignment horizontal="left" vertical="center"/>
    </xf>
    <xf numFmtId="0" fontId="4" fillId="0" borderId="2" xfId="0" quotePrefix="1" applyNumberFormat="1" applyFont="1" applyBorder="1" applyAlignment="1">
      <alignment horizontal="center" vertical="center" wrapText="1"/>
    </xf>
    <xf numFmtId="0" fontId="4" fillId="0" borderId="3" xfId="0" quotePrefix="1" applyNumberFormat="1" applyFont="1" applyBorder="1" applyAlignment="1">
      <alignment horizontal="center" vertical="center" wrapText="1"/>
    </xf>
    <xf numFmtId="0" fontId="4" fillId="0" borderId="4" xfId="0" quotePrefix="1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quotePrefix="1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2" fillId="0" borderId="1" xfId="0" applyFont="1" applyBorder="1" applyAlignment="1">
      <alignment horizontal="left" vertical="center"/>
    </xf>
    <xf numFmtId="0" fontId="32" fillId="0" borderId="1" xfId="0" applyFont="1" applyFill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</cellXfs>
  <cellStyles count="5">
    <cellStyle name="常规" xfId="0" builtinId="0"/>
    <cellStyle name="常规 2" xfId="1"/>
    <cellStyle name="常规 3" xfId="3"/>
    <cellStyle name="常规 4" xfId="4"/>
    <cellStyle name="常规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1"/>
  <sheetViews>
    <sheetView workbookViewId="0">
      <selection activeCell="D13" sqref="D13"/>
    </sheetView>
  </sheetViews>
  <sheetFormatPr defaultRowHeight="13.5"/>
  <cols>
    <col min="1" max="1" width="10" customWidth="1"/>
    <col min="2" max="2" width="17.5" customWidth="1"/>
    <col min="3" max="3" width="8.875" customWidth="1"/>
    <col min="4" max="4" width="15" customWidth="1"/>
    <col min="6" max="6" width="16.25" customWidth="1"/>
    <col min="7" max="7" width="15.25" customWidth="1"/>
    <col min="8" max="8" width="11.875" customWidth="1"/>
    <col min="9" max="9" width="13.5" style="4" customWidth="1"/>
    <col min="10" max="10" width="13.25" customWidth="1"/>
    <col min="12" max="12" width="13" bestFit="1" customWidth="1"/>
  </cols>
  <sheetData>
    <row r="1" spans="1:9" ht="40.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57</v>
      </c>
      <c r="I1" s="12" t="s">
        <v>58</v>
      </c>
    </row>
    <row r="2" spans="1:9" ht="56.25" customHeight="1">
      <c r="A2" s="117" t="s">
        <v>8</v>
      </c>
      <c r="B2" s="1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117" t="s">
        <v>14</v>
      </c>
      <c r="H2" s="122" t="s">
        <v>7</v>
      </c>
      <c r="I2" s="120" t="s">
        <v>26</v>
      </c>
    </row>
    <row r="3" spans="1:9" ht="30">
      <c r="A3" s="118"/>
      <c r="B3" s="1" t="s">
        <v>15</v>
      </c>
      <c r="C3" s="2" t="s">
        <v>16</v>
      </c>
      <c r="D3" s="2" t="s">
        <v>11</v>
      </c>
      <c r="E3" s="3" t="s">
        <v>17</v>
      </c>
      <c r="F3" s="3" t="s">
        <v>13</v>
      </c>
      <c r="G3" s="118"/>
      <c r="H3" s="122"/>
      <c r="I3" s="120"/>
    </row>
    <row r="4" spans="1:9" ht="15">
      <c r="A4" s="118"/>
      <c r="B4" s="1" t="s">
        <v>18</v>
      </c>
      <c r="C4" s="2" t="s">
        <v>19</v>
      </c>
      <c r="D4" s="2" t="s">
        <v>11</v>
      </c>
      <c r="E4" s="2" t="s">
        <v>20</v>
      </c>
      <c r="F4" s="3" t="s">
        <v>13</v>
      </c>
      <c r="G4" s="118"/>
      <c r="H4" s="122"/>
      <c r="I4" s="120"/>
    </row>
    <row r="5" spans="1:9" ht="15">
      <c r="A5" s="118"/>
      <c r="B5" s="1" t="s">
        <v>21</v>
      </c>
      <c r="C5" s="2" t="s">
        <v>22</v>
      </c>
      <c r="D5" s="2" t="s">
        <v>11</v>
      </c>
      <c r="E5" s="2" t="s">
        <v>20</v>
      </c>
      <c r="F5" s="3" t="s">
        <v>13</v>
      </c>
      <c r="G5" s="118"/>
      <c r="H5" s="122"/>
      <c r="I5" s="120"/>
    </row>
    <row r="6" spans="1:9" ht="15">
      <c r="A6" s="119"/>
      <c r="B6" s="1" t="s">
        <v>23</v>
      </c>
      <c r="C6" s="2" t="s">
        <v>24</v>
      </c>
      <c r="D6" s="2" t="s">
        <v>11</v>
      </c>
      <c r="E6" s="2" t="s">
        <v>20</v>
      </c>
      <c r="F6" s="3" t="s">
        <v>13</v>
      </c>
      <c r="G6" s="119"/>
      <c r="H6" s="122"/>
      <c r="I6" s="120"/>
    </row>
    <row r="9" spans="1:9" ht="20.25">
      <c r="A9" s="37"/>
      <c r="B9" s="38"/>
      <c r="C9" s="38"/>
      <c r="D9" s="38"/>
      <c r="E9" s="38"/>
      <c r="F9" s="38"/>
      <c r="G9" s="38"/>
      <c r="H9" s="38"/>
    </row>
    <row r="10" spans="1:9">
      <c r="A10" s="36"/>
      <c r="B10" s="36"/>
      <c r="C10" s="36"/>
      <c r="D10" s="36"/>
      <c r="E10" s="36"/>
      <c r="F10" s="36"/>
      <c r="G10" s="36"/>
      <c r="H10" s="36"/>
    </row>
    <row r="48" spans="1:11" ht="20.25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</row>
    <row r="49" spans="1:12">
      <c r="A49" s="36"/>
      <c r="B49" s="36"/>
      <c r="C49" s="36"/>
      <c r="D49" s="36"/>
      <c r="E49" s="36"/>
      <c r="F49" s="36"/>
      <c r="G49" s="36"/>
      <c r="H49" s="36"/>
      <c r="I49" s="39"/>
      <c r="J49" s="36"/>
      <c r="K49" s="36"/>
      <c r="L49" s="36"/>
    </row>
    <row r="50" spans="1:12" ht="14.25" customHeight="1"/>
    <row r="51" spans="1:12" ht="14.25" customHeight="1"/>
    <row r="52" spans="1:12" ht="14.25" customHeight="1"/>
    <row r="53" spans="1:12" ht="14.25" customHeight="1"/>
    <row r="54" spans="1:12" ht="14.25" customHeight="1"/>
    <row r="80" spans="9:9">
      <c r="I80"/>
    </row>
    <row r="81" spans="1:9">
      <c r="I81"/>
    </row>
    <row r="82" spans="1:9" ht="14.25">
      <c r="A82" s="40"/>
      <c r="B82" s="40"/>
      <c r="C82" s="40"/>
      <c r="D82" s="40"/>
      <c r="E82" s="40"/>
      <c r="F82" s="40"/>
      <c r="I82"/>
    </row>
    <row r="83" spans="1:9">
      <c r="A83" s="36"/>
      <c r="B83" s="36"/>
      <c r="C83" s="36"/>
      <c r="D83" s="36"/>
      <c r="E83" s="36"/>
      <c r="F83" s="36"/>
      <c r="G83" s="36"/>
    </row>
    <row r="131" spans="1:6" ht="14.25">
      <c r="A131" s="40"/>
      <c r="B131" s="40"/>
      <c r="C131" s="40"/>
      <c r="D131" s="40"/>
      <c r="E131" s="40"/>
    </row>
    <row r="132" spans="1:6">
      <c r="A132" s="36"/>
      <c r="B132" s="36"/>
      <c r="C132" s="36"/>
      <c r="D132" s="36"/>
      <c r="E132" s="36"/>
      <c r="F132" s="36"/>
    </row>
    <row r="133" spans="1:6">
      <c r="A133" s="36"/>
      <c r="B133" s="36"/>
      <c r="C133" s="36"/>
      <c r="D133" s="36"/>
      <c r="E133" s="36"/>
      <c r="F133" s="36"/>
    </row>
    <row r="134" spans="1:6">
      <c r="A134" s="36"/>
      <c r="B134" s="36"/>
      <c r="C134" s="36"/>
      <c r="D134" s="36"/>
      <c r="E134" s="36"/>
      <c r="F134" s="36"/>
    </row>
    <row r="135" spans="1:6">
      <c r="A135" s="36"/>
      <c r="B135" s="36"/>
      <c r="C135" s="36"/>
      <c r="D135" s="36"/>
      <c r="E135" s="36"/>
      <c r="F135" s="36"/>
    </row>
    <row r="136" spans="1:6">
      <c r="A136" s="36"/>
      <c r="B136" s="36"/>
      <c r="C136" s="36"/>
      <c r="D136" s="36"/>
      <c r="E136" s="36"/>
      <c r="F136" s="36"/>
    </row>
    <row r="137" spans="1:6">
      <c r="A137" s="36"/>
      <c r="B137" s="36"/>
      <c r="C137" s="36"/>
      <c r="D137" s="36"/>
      <c r="E137" s="36"/>
      <c r="F137" s="36"/>
    </row>
    <row r="138" spans="1:6">
      <c r="A138" s="36"/>
      <c r="B138" s="36"/>
      <c r="C138" s="36"/>
      <c r="D138" s="36"/>
      <c r="E138" s="36"/>
      <c r="F138" s="36"/>
    </row>
    <row r="139" spans="1:6">
      <c r="A139" s="36"/>
      <c r="B139" s="36"/>
      <c r="C139" s="36"/>
      <c r="D139" s="36"/>
      <c r="E139" s="36"/>
      <c r="F139" s="36"/>
    </row>
    <row r="140" spans="1:6">
      <c r="A140" s="36"/>
      <c r="B140" s="36"/>
      <c r="C140" s="36"/>
      <c r="D140" s="36"/>
      <c r="E140" s="36"/>
      <c r="F140" s="36"/>
    </row>
    <row r="141" spans="1:6">
      <c r="A141" s="36"/>
      <c r="B141" s="36"/>
      <c r="C141" s="36"/>
      <c r="D141" s="36"/>
      <c r="E141" s="36"/>
      <c r="F141" s="36"/>
    </row>
    <row r="142" spans="1:6">
      <c r="A142" s="36"/>
      <c r="B142" s="36"/>
      <c r="C142" s="36"/>
      <c r="D142" s="36"/>
      <c r="E142" s="36"/>
      <c r="F142" s="36"/>
    </row>
    <row r="143" spans="1:6">
      <c r="A143" s="36"/>
      <c r="B143" s="36"/>
      <c r="C143" s="36"/>
      <c r="D143" s="36"/>
      <c r="E143" s="36"/>
      <c r="F143" s="36"/>
    </row>
    <row r="144" spans="1:6">
      <c r="A144" s="36"/>
      <c r="B144" s="36"/>
      <c r="C144" s="36"/>
      <c r="D144" s="36"/>
      <c r="E144" s="36"/>
      <c r="F144" s="36"/>
    </row>
    <row r="145" spans="1:6">
      <c r="A145" s="36"/>
      <c r="B145" s="36"/>
      <c r="C145" s="36"/>
      <c r="D145" s="36"/>
      <c r="E145" s="36"/>
      <c r="F145" s="36"/>
    </row>
    <row r="146" spans="1:6">
      <c r="A146" s="36"/>
      <c r="B146" s="36"/>
      <c r="C146" s="36"/>
      <c r="D146" s="36"/>
      <c r="E146" s="36"/>
      <c r="F146" s="36"/>
    </row>
    <row r="147" spans="1:6">
      <c r="A147" s="36"/>
      <c r="B147" s="36"/>
      <c r="C147" s="36"/>
      <c r="D147" s="36"/>
      <c r="E147" s="36"/>
      <c r="F147" s="36"/>
    </row>
    <row r="148" spans="1:6">
      <c r="A148" s="36"/>
      <c r="B148" s="36"/>
      <c r="C148" s="36"/>
      <c r="D148" s="36"/>
      <c r="E148" s="36"/>
      <c r="F148" s="36"/>
    </row>
    <row r="149" spans="1:6">
      <c r="A149" s="36"/>
      <c r="B149" s="36"/>
      <c r="C149" s="36"/>
      <c r="D149" s="36"/>
      <c r="E149" s="36"/>
      <c r="F149" s="36"/>
    </row>
    <row r="150" spans="1:6">
      <c r="A150" s="36"/>
      <c r="B150" s="36"/>
      <c r="C150" s="36"/>
      <c r="D150" s="36"/>
      <c r="E150" s="36"/>
      <c r="F150" s="36"/>
    </row>
    <row r="151" spans="1:6">
      <c r="A151" s="36"/>
      <c r="B151" s="36"/>
      <c r="C151" s="36"/>
      <c r="D151" s="36"/>
      <c r="E151" s="36"/>
      <c r="F151" s="36"/>
    </row>
    <row r="152" spans="1:6">
      <c r="A152" s="36"/>
      <c r="B152" s="36"/>
      <c r="C152" s="36"/>
      <c r="D152" s="36"/>
      <c r="E152" s="36"/>
      <c r="F152" s="36"/>
    </row>
    <row r="153" spans="1:6">
      <c r="A153" s="36"/>
      <c r="B153" s="36"/>
      <c r="C153" s="36"/>
      <c r="D153" s="36"/>
      <c r="E153" s="36"/>
      <c r="F153" s="36"/>
    </row>
    <row r="154" spans="1:6">
      <c r="A154" s="36"/>
      <c r="B154" s="36"/>
      <c r="C154" s="36"/>
      <c r="D154" s="36"/>
      <c r="E154" s="36"/>
      <c r="F154" s="36"/>
    </row>
    <row r="155" spans="1:6">
      <c r="A155" s="36"/>
      <c r="B155" s="36"/>
      <c r="C155" s="36"/>
      <c r="D155" s="36"/>
      <c r="E155" s="36"/>
      <c r="F155" s="36"/>
    </row>
    <row r="156" spans="1:6">
      <c r="A156" s="36"/>
      <c r="B156" s="36"/>
      <c r="C156" s="36"/>
      <c r="D156" s="36"/>
      <c r="E156" s="36"/>
      <c r="F156" s="36"/>
    </row>
    <row r="157" spans="1:6">
      <c r="A157" s="36"/>
      <c r="B157" s="36"/>
      <c r="C157" s="36"/>
      <c r="D157" s="36"/>
      <c r="E157" s="36"/>
      <c r="F157" s="36"/>
    </row>
    <row r="158" spans="1:6">
      <c r="A158" s="36"/>
      <c r="B158" s="36"/>
      <c r="C158" s="36"/>
      <c r="D158" s="36"/>
      <c r="E158" s="36"/>
      <c r="F158" s="36"/>
    </row>
    <row r="159" spans="1:6">
      <c r="A159" s="36"/>
      <c r="B159" s="36"/>
      <c r="C159" s="36"/>
      <c r="D159" s="36"/>
      <c r="E159" s="36"/>
      <c r="F159" s="36"/>
    </row>
    <row r="160" spans="1:6">
      <c r="A160" s="36"/>
      <c r="B160" s="36"/>
      <c r="C160" s="36"/>
      <c r="D160" s="36"/>
      <c r="E160" s="36"/>
      <c r="F160" s="36"/>
    </row>
    <row r="161" spans="1:10">
      <c r="A161" s="36"/>
      <c r="B161" s="36"/>
      <c r="C161" s="36"/>
      <c r="D161" s="36"/>
      <c r="E161" s="36"/>
      <c r="F161" s="36"/>
    </row>
    <row r="162" spans="1:10">
      <c r="A162" s="36"/>
      <c r="B162" s="36"/>
      <c r="C162" s="36"/>
      <c r="D162" s="36"/>
      <c r="E162" s="36"/>
      <c r="F162" s="36"/>
    </row>
    <row r="165" spans="1:10" ht="22.5">
      <c r="A165" s="35"/>
      <c r="B165" s="35"/>
      <c r="C165" s="35"/>
      <c r="D165" s="35"/>
      <c r="E165" s="35"/>
      <c r="F165" s="35"/>
      <c r="G165" s="35"/>
      <c r="H165" s="35"/>
    </row>
    <row r="171" spans="1:10">
      <c r="J171" s="36"/>
    </row>
  </sheetData>
  <mergeCells count="4">
    <mergeCell ref="H2:H6"/>
    <mergeCell ref="A2:A6"/>
    <mergeCell ref="G2:G6"/>
    <mergeCell ref="I2:I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B8" sqref="A8:XFD36"/>
    </sheetView>
  </sheetViews>
  <sheetFormatPr defaultRowHeight="13.5"/>
  <cols>
    <col min="2" max="2" width="17" customWidth="1"/>
    <col min="6" max="6" width="14" customWidth="1"/>
    <col min="7" max="7" width="10.875" customWidth="1"/>
    <col min="9" max="9" width="12" customWidth="1"/>
  </cols>
  <sheetData>
    <row r="1" spans="1:9" ht="20.25">
      <c r="A1" s="5" t="s">
        <v>28</v>
      </c>
      <c r="B1" s="5" t="s">
        <v>30</v>
      </c>
      <c r="C1" s="6" t="s">
        <v>29</v>
      </c>
      <c r="D1" s="5" t="s">
        <v>31</v>
      </c>
      <c r="E1" s="5" t="s">
        <v>32</v>
      </c>
      <c r="F1" s="5" t="s">
        <v>33</v>
      </c>
      <c r="G1" s="5" t="s">
        <v>34</v>
      </c>
      <c r="H1" s="5" t="s">
        <v>55</v>
      </c>
      <c r="I1" s="12" t="s">
        <v>27</v>
      </c>
    </row>
    <row r="2" spans="1:9" ht="14.25">
      <c r="A2" s="123" t="s">
        <v>35</v>
      </c>
      <c r="B2" s="8">
        <v>201259225136</v>
      </c>
      <c r="C2" s="7" t="s">
        <v>36</v>
      </c>
      <c r="D2" s="9" t="s">
        <v>37</v>
      </c>
      <c r="E2" s="10" t="s">
        <v>38</v>
      </c>
      <c r="F2" s="125" t="s">
        <v>40</v>
      </c>
      <c r="G2" s="127" t="s">
        <v>41</v>
      </c>
      <c r="H2" s="125" t="s">
        <v>39</v>
      </c>
      <c r="I2" s="121" t="s">
        <v>56</v>
      </c>
    </row>
    <row r="3" spans="1:9" ht="14.25">
      <c r="A3" s="124"/>
      <c r="B3" s="8">
        <v>201259225128</v>
      </c>
      <c r="C3" s="7" t="s">
        <v>42</v>
      </c>
      <c r="D3" s="9" t="s">
        <v>37</v>
      </c>
      <c r="E3" s="10" t="s">
        <v>38</v>
      </c>
      <c r="F3" s="126"/>
      <c r="G3" s="128"/>
      <c r="H3" s="126"/>
      <c r="I3" s="121"/>
    </row>
    <row r="4" spans="1:9" ht="14.25">
      <c r="A4" s="124"/>
      <c r="B4" s="8">
        <v>201259225119</v>
      </c>
      <c r="C4" s="7" t="s">
        <v>43</v>
      </c>
      <c r="D4" s="9" t="s">
        <v>37</v>
      </c>
      <c r="E4" s="10" t="s">
        <v>38</v>
      </c>
      <c r="F4" s="126"/>
      <c r="G4" s="128"/>
      <c r="H4" s="126"/>
      <c r="I4" s="121"/>
    </row>
    <row r="5" spans="1:9" ht="14.25">
      <c r="A5" s="123" t="s">
        <v>44</v>
      </c>
      <c r="B5" s="8">
        <v>201245209109</v>
      </c>
      <c r="C5" s="7" t="s">
        <v>45</v>
      </c>
      <c r="D5" s="9" t="s">
        <v>46</v>
      </c>
      <c r="E5" s="10" t="s">
        <v>47</v>
      </c>
      <c r="F5" s="125" t="s">
        <v>48</v>
      </c>
      <c r="G5" s="127" t="s">
        <v>49</v>
      </c>
      <c r="H5" s="125" t="s">
        <v>39</v>
      </c>
      <c r="I5" s="129" t="s">
        <v>53</v>
      </c>
    </row>
    <row r="6" spans="1:9" ht="14.25">
      <c r="A6" s="124"/>
      <c r="B6" s="8">
        <v>201245209107</v>
      </c>
      <c r="C6" s="7" t="s">
        <v>50</v>
      </c>
      <c r="D6" s="9" t="s">
        <v>46</v>
      </c>
      <c r="E6" s="10" t="s">
        <v>47</v>
      </c>
      <c r="F6" s="126"/>
      <c r="G6" s="128"/>
      <c r="H6" s="126"/>
      <c r="I6" s="129"/>
    </row>
    <row r="7" spans="1:9" ht="14.25">
      <c r="A7" s="124"/>
      <c r="B7" s="8">
        <v>201245989115</v>
      </c>
      <c r="C7" s="7" t="s">
        <v>51</v>
      </c>
      <c r="D7" s="9" t="s">
        <v>46</v>
      </c>
      <c r="E7" s="10" t="s">
        <v>52</v>
      </c>
      <c r="F7" s="126"/>
      <c r="G7" s="128"/>
      <c r="H7" s="126"/>
      <c r="I7" s="129"/>
    </row>
  </sheetData>
  <mergeCells count="10">
    <mergeCell ref="A5:A7"/>
    <mergeCell ref="H5:H7"/>
    <mergeCell ref="F5:F7"/>
    <mergeCell ref="G5:G7"/>
    <mergeCell ref="I2:I4"/>
    <mergeCell ref="A2:A4"/>
    <mergeCell ref="H2:H4"/>
    <mergeCell ref="F2:F4"/>
    <mergeCell ref="G2:G4"/>
    <mergeCell ref="I5:I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"/>
  <sheetViews>
    <sheetView topLeftCell="E1" workbookViewId="0">
      <selection activeCell="L12" sqref="L12"/>
    </sheetView>
  </sheetViews>
  <sheetFormatPr defaultRowHeight="13.5"/>
  <cols>
    <col min="17" max="17" width="9" style="85"/>
    <col min="20" max="20" width="9" style="4"/>
  </cols>
  <sheetData>
    <row r="1" spans="1:20" s="85" customFormat="1" ht="81">
      <c r="A1" s="89" t="s">
        <v>253</v>
      </c>
      <c r="B1" s="86" t="s">
        <v>256</v>
      </c>
      <c r="C1" s="90" t="s">
        <v>257</v>
      </c>
      <c r="D1" s="86" t="s">
        <v>258</v>
      </c>
      <c r="E1" s="86" t="s">
        <v>259</v>
      </c>
      <c r="F1" s="86" t="s">
        <v>260</v>
      </c>
      <c r="G1" s="86" t="s">
        <v>261</v>
      </c>
      <c r="H1" s="86" t="s">
        <v>262</v>
      </c>
      <c r="I1" s="86" t="s">
        <v>263</v>
      </c>
      <c r="J1" s="86" t="s">
        <v>264</v>
      </c>
      <c r="K1" s="86" t="s">
        <v>265</v>
      </c>
      <c r="L1" s="86" t="s">
        <v>266</v>
      </c>
      <c r="M1" s="86" t="s">
        <v>267</v>
      </c>
      <c r="N1" s="86" t="s">
        <v>268</v>
      </c>
      <c r="O1" s="86" t="s">
        <v>269</v>
      </c>
      <c r="P1" s="87" t="s">
        <v>270</v>
      </c>
      <c r="Q1" s="86" t="s">
        <v>271</v>
      </c>
      <c r="R1" s="86" t="s">
        <v>272</v>
      </c>
      <c r="S1" s="88" t="s">
        <v>273</v>
      </c>
      <c r="T1" s="86" t="s">
        <v>189</v>
      </c>
    </row>
    <row r="2" spans="1:20" ht="27">
      <c r="A2" s="91">
        <v>1</v>
      </c>
      <c r="B2" s="92">
        <v>49</v>
      </c>
      <c r="C2" s="92" t="s">
        <v>274</v>
      </c>
      <c r="D2" s="93" t="s">
        <v>275</v>
      </c>
      <c r="E2" s="93" t="s">
        <v>276</v>
      </c>
      <c r="F2" s="93">
        <v>172</v>
      </c>
      <c r="G2" s="93" t="s">
        <v>277</v>
      </c>
      <c r="H2" s="93"/>
      <c r="I2" s="93" t="s">
        <v>277</v>
      </c>
      <c r="J2" s="93"/>
      <c r="K2" s="93"/>
      <c r="L2" s="93"/>
      <c r="M2" s="93">
        <v>45</v>
      </c>
      <c r="N2" s="93">
        <f t="shared" ref="N2:N4" si="0">IF(M2=30,1.8,IF(M2=45,2.7,IF(M2=60,3.5,IF(M2=75,4.2,IF(M2=90,4.9,0)))))</f>
        <v>2.7</v>
      </c>
      <c r="O2" s="94">
        <f t="shared" ref="O2:O4" si="1">N2/F2*100</f>
        <v>1.5697674418604652</v>
      </c>
      <c r="P2" s="95">
        <f>O2/MAX($O$2:$O$4)*100</f>
        <v>100</v>
      </c>
      <c r="Q2" s="96" t="s">
        <v>278</v>
      </c>
      <c r="R2" s="93" t="s">
        <v>280</v>
      </c>
      <c r="S2" s="84">
        <f>LEN(D2)-LEN(SUBSTITUTE(D2,",",""))+1</f>
        <v>3</v>
      </c>
      <c r="T2" s="97" t="s">
        <v>286</v>
      </c>
    </row>
    <row r="3" spans="1:20" ht="27">
      <c r="A3" s="98">
        <v>2</v>
      </c>
      <c r="B3" s="99">
        <v>17</v>
      </c>
      <c r="C3" s="99" t="s">
        <v>281</v>
      </c>
      <c r="D3" s="93" t="s">
        <v>282</v>
      </c>
      <c r="E3" s="93" t="s">
        <v>276</v>
      </c>
      <c r="F3" s="93">
        <v>193</v>
      </c>
      <c r="G3" s="93" t="s">
        <v>277</v>
      </c>
      <c r="H3" s="93"/>
      <c r="I3" s="93" t="s">
        <v>277</v>
      </c>
      <c r="J3" s="93"/>
      <c r="K3" s="93"/>
      <c r="L3" s="93"/>
      <c r="M3" s="93">
        <v>45</v>
      </c>
      <c r="N3" s="93">
        <f t="shared" si="0"/>
        <v>2.7</v>
      </c>
      <c r="O3" s="94">
        <f t="shared" si="1"/>
        <v>1.3989637305699483</v>
      </c>
      <c r="P3" s="95">
        <f>O3/MAX($O$2:$O$4)*100</f>
        <v>89.119170984455948</v>
      </c>
      <c r="Q3" s="96" t="s">
        <v>278</v>
      </c>
      <c r="R3" s="93" t="s">
        <v>280</v>
      </c>
      <c r="S3" s="84">
        <f t="shared" ref="S3:S4" si="2">LEN(D3)-LEN(SUBSTITUTE(D3,",",""))+1</f>
        <v>3</v>
      </c>
      <c r="T3" s="97" t="s">
        <v>286</v>
      </c>
    </row>
    <row r="4" spans="1:20" ht="27">
      <c r="A4" s="98">
        <v>3</v>
      </c>
      <c r="B4" s="99">
        <v>12</v>
      </c>
      <c r="C4" s="99" t="s">
        <v>283</v>
      </c>
      <c r="D4" s="93" t="s">
        <v>284</v>
      </c>
      <c r="E4" s="100" t="s">
        <v>285</v>
      </c>
      <c r="F4" s="93">
        <v>353</v>
      </c>
      <c r="G4" s="93" t="s">
        <v>277</v>
      </c>
      <c r="H4" s="93" t="s">
        <v>277</v>
      </c>
      <c r="I4" s="93"/>
      <c r="J4" s="93" t="s">
        <v>277</v>
      </c>
      <c r="K4" s="93"/>
      <c r="L4" s="93"/>
      <c r="M4" s="93">
        <v>60</v>
      </c>
      <c r="N4" s="93">
        <f t="shared" si="0"/>
        <v>3.5</v>
      </c>
      <c r="O4" s="94">
        <f t="shared" si="1"/>
        <v>0.99150141643059486</v>
      </c>
      <c r="P4" s="95">
        <f>O4/MAX($O$2:$O$4)*100</f>
        <v>63.162312454097147</v>
      </c>
      <c r="Q4" s="96" t="s">
        <v>278</v>
      </c>
      <c r="R4" s="93" t="s">
        <v>280</v>
      </c>
      <c r="S4" s="84">
        <f t="shared" si="2"/>
        <v>2</v>
      </c>
      <c r="T4" s="97" t="s">
        <v>286</v>
      </c>
    </row>
  </sheetData>
  <phoneticPr fontId="1" type="noConversion"/>
  <pageMargins left="0.7" right="0.7" top="0.75" bottom="0.75" header="0.3" footer="0.3"/>
  <pageSetup paperSize="13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opLeftCell="A18" workbookViewId="0">
      <selection activeCell="B26" sqref="A26:XFD156"/>
    </sheetView>
  </sheetViews>
  <sheetFormatPr defaultRowHeight="13.5"/>
  <cols>
    <col min="12" max="12" width="9" style="4"/>
  </cols>
  <sheetData>
    <row r="1" spans="1:12" ht="40.5">
      <c r="A1" s="6" t="s">
        <v>95</v>
      </c>
      <c r="B1" s="6" t="s">
        <v>258</v>
      </c>
      <c r="C1" s="6" t="s">
        <v>398</v>
      </c>
      <c r="D1" s="6" t="s">
        <v>289</v>
      </c>
      <c r="E1" s="6" t="s">
        <v>399</v>
      </c>
      <c r="F1" s="105" t="s">
        <v>400</v>
      </c>
      <c r="G1" s="105" t="s">
        <v>401</v>
      </c>
      <c r="H1" s="106" t="s">
        <v>217</v>
      </c>
      <c r="I1" s="106" t="s">
        <v>291</v>
      </c>
      <c r="J1" s="6" t="s">
        <v>292</v>
      </c>
      <c r="K1" s="6" t="s">
        <v>288</v>
      </c>
      <c r="L1" s="107" t="s">
        <v>189</v>
      </c>
    </row>
    <row r="2" spans="1:12" ht="40.5" customHeight="1">
      <c r="A2" s="130">
        <v>1</v>
      </c>
      <c r="B2" s="101" t="s">
        <v>293</v>
      </c>
      <c r="C2" s="102" t="s">
        <v>294</v>
      </c>
      <c r="D2" s="101" t="s">
        <v>295</v>
      </c>
      <c r="E2" s="101" t="s">
        <v>296</v>
      </c>
      <c r="F2" s="101">
        <v>15968362430</v>
      </c>
      <c r="G2" s="101" t="s">
        <v>297</v>
      </c>
      <c r="H2" s="131" t="s">
        <v>298</v>
      </c>
      <c r="I2" s="131" t="s">
        <v>299</v>
      </c>
      <c r="J2" s="130" t="s">
        <v>300</v>
      </c>
      <c r="K2" s="130" t="s">
        <v>237</v>
      </c>
      <c r="L2" s="121" t="s">
        <v>397</v>
      </c>
    </row>
    <row r="3" spans="1:12" ht="24">
      <c r="A3" s="130"/>
      <c r="B3" s="101" t="s">
        <v>210</v>
      </c>
      <c r="C3" s="102" t="s">
        <v>301</v>
      </c>
      <c r="D3" s="101" t="s">
        <v>302</v>
      </c>
      <c r="E3" s="101" t="s">
        <v>296</v>
      </c>
      <c r="F3" s="101">
        <v>18268394667</v>
      </c>
      <c r="G3" s="101" t="s">
        <v>303</v>
      </c>
      <c r="H3" s="131"/>
      <c r="I3" s="131"/>
      <c r="J3" s="130"/>
      <c r="K3" s="130"/>
      <c r="L3" s="121"/>
    </row>
    <row r="4" spans="1:12" ht="24">
      <c r="A4" s="130"/>
      <c r="B4" s="101" t="s">
        <v>205</v>
      </c>
      <c r="C4" s="102" t="s">
        <v>304</v>
      </c>
      <c r="D4" s="101" t="s">
        <v>295</v>
      </c>
      <c r="E4" s="101" t="s">
        <v>296</v>
      </c>
      <c r="F4" s="101">
        <v>18857369482</v>
      </c>
      <c r="G4" s="101" t="s">
        <v>305</v>
      </c>
      <c r="H4" s="131"/>
      <c r="I4" s="131"/>
      <c r="J4" s="130"/>
      <c r="K4" s="130"/>
      <c r="L4" s="121"/>
    </row>
    <row r="5" spans="1:12" ht="24">
      <c r="A5" s="130"/>
      <c r="B5" s="101" t="s">
        <v>306</v>
      </c>
      <c r="C5" s="102" t="s">
        <v>307</v>
      </c>
      <c r="D5" s="101" t="s">
        <v>308</v>
      </c>
      <c r="E5" s="101" t="s">
        <v>296</v>
      </c>
      <c r="F5" s="101">
        <v>15757334701</v>
      </c>
      <c r="G5" s="101" t="s">
        <v>309</v>
      </c>
      <c r="H5" s="131"/>
      <c r="I5" s="131"/>
      <c r="J5" s="130"/>
      <c r="K5" s="130"/>
      <c r="L5" s="121"/>
    </row>
    <row r="6" spans="1:12" ht="24" customHeight="1">
      <c r="A6" s="130">
        <v>2</v>
      </c>
      <c r="B6" s="101" t="s">
        <v>310</v>
      </c>
      <c r="C6" s="102" t="s">
        <v>311</v>
      </c>
      <c r="D6" s="101" t="s">
        <v>312</v>
      </c>
      <c r="E6" s="101" t="s">
        <v>313</v>
      </c>
      <c r="F6" s="101">
        <v>15167360360</v>
      </c>
      <c r="G6" s="101" t="s">
        <v>314</v>
      </c>
      <c r="H6" s="131" t="s">
        <v>315</v>
      </c>
      <c r="I6" s="131" t="s">
        <v>316</v>
      </c>
      <c r="J6" s="130" t="s">
        <v>300</v>
      </c>
      <c r="K6" s="130" t="s">
        <v>237</v>
      </c>
      <c r="L6" s="121" t="s">
        <v>397</v>
      </c>
    </row>
    <row r="7" spans="1:12" ht="24">
      <c r="A7" s="130"/>
      <c r="B7" s="101" t="s">
        <v>317</v>
      </c>
      <c r="C7" s="102" t="s">
        <v>318</v>
      </c>
      <c r="D7" s="101" t="s">
        <v>312</v>
      </c>
      <c r="E7" s="101" t="s">
        <v>313</v>
      </c>
      <c r="F7" s="101">
        <v>18358334489</v>
      </c>
      <c r="G7" s="101" t="s">
        <v>319</v>
      </c>
      <c r="H7" s="131"/>
      <c r="I7" s="131"/>
      <c r="J7" s="130"/>
      <c r="K7" s="130"/>
      <c r="L7" s="121"/>
    </row>
    <row r="8" spans="1:12" ht="24">
      <c r="A8" s="130"/>
      <c r="B8" s="101" t="s">
        <v>320</v>
      </c>
      <c r="C8" s="102" t="s">
        <v>321</v>
      </c>
      <c r="D8" s="101" t="s">
        <v>322</v>
      </c>
      <c r="E8" s="101" t="s">
        <v>313</v>
      </c>
      <c r="F8" s="101">
        <v>18357212348</v>
      </c>
      <c r="G8" s="101" t="s">
        <v>323</v>
      </c>
      <c r="H8" s="131"/>
      <c r="I8" s="131"/>
      <c r="J8" s="130"/>
      <c r="K8" s="130"/>
      <c r="L8" s="121"/>
    </row>
    <row r="9" spans="1:12" ht="24" customHeight="1">
      <c r="A9" s="130">
        <v>3</v>
      </c>
      <c r="B9" s="101" t="s">
        <v>324</v>
      </c>
      <c r="C9" s="102" t="s">
        <v>325</v>
      </c>
      <c r="D9" s="101" t="s">
        <v>302</v>
      </c>
      <c r="E9" s="101" t="s">
        <v>296</v>
      </c>
      <c r="F9" s="101">
        <v>13586407131</v>
      </c>
      <c r="G9" s="101" t="s">
        <v>326</v>
      </c>
      <c r="H9" s="131" t="s">
        <v>298</v>
      </c>
      <c r="I9" s="131" t="s">
        <v>327</v>
      </c>
      <c r="J9" s="130" t="s">
        <v>300</v>
      </c>
      <c r="K9" s="130" t="s">
        <v>237</v>
      </c>
      <c r="L9" s="121" t="s">
        <v>397</v>
      </c>
    </row>
    <row r="10" spans="1:12" ht="24">
      <c r="A10" s="130"/>
      <c r="B10" s="101" t="s">
        <v>328</v>
      </c>
      <c r="C10" s="102" t="s">
        <v>329</v>
      </c>
      <c r="D10" s="101" t="s">
        <v>302</v>
      </c>
      <c r="E10" s="101" t="s">
        <v>296</v>
      </c>
      <c r="F10" s="101">
        <v>15905839834</v>
      </c>
      <c r="G10" s="101" t="s">
        <v>330</v>
      </c>
      <c r="H10" s="131"/>
      <c r="I10" s="131"/>
      <c r="J10" s="130"/>
      <c r="K10" s="130"/>
      <c r="L10" s="121"/>
    </row>
    <row r="11" spans="1:12" ht="24">
      <c r="A11" s="130"/>
      <c r="B11" s="101" t="s">
        <v>331</v>
      </c>
      <c r="C11" s="102" t="s">
        <v>332</v>
      </c>
      <c r="D11" s="101" t="s">
        <v>302</v>
      </c>
      <c r="E11" s="101" t="s">
        <v>296</v>
      </c>
      <c r="F11" s="101">
        <v>18857369411</v>
      </c>
      <c r="G11" s="101" t="s">
        <v>333</v>
      </c>
      <c r="H11" s="131"/>
      <c r="I11" s="131"/>
      <c r="J11" s="130"/>
      <c r="K11" s="130"/>
      <c r="L11" s="121"/>
    </row>
    <row r="12" spans="1:12" ht="24">
      <c r="A12" s="130"/>
      <c r="B12" s="101" t="s">
        <v>334</v>
      </c>
      <c r="C12" s="102" t="s">
        <v>335</v>
      </c>
      <c r="D12" s="101" t="s">
        <v>302</v>
      </c>
      <c r="E12" s="101" t="s">
        <v>296</v>
      </c>
      <c r="F12" s="101">
        <v>15268349819</v>
      </c>
      <c r="G12" s="101" t="s">
        <v>336</v>
      </c>
      <c r="H12" s="131"/>
      <c r="I12" s="131"/>
      <c r="J12" s="130"/>
      <c r="K12" s="130"/>
      <c r="L12" s="121"/>
    </row>
    <row r="13" spans="1:12" ht="24" customHeight="1">
      <c r="A13" s="130">
        <v>4</v>
      </c>
      <c r="B13" s="101" t="s">
        <v>337</v>
      </c>
      <c r="C13" s="102" t="s">
        <v>338</v>
      </c>
      <c r="D13" s="101" t="s">
        <v>339</v>
      </c>
      <c r="E13" s="101" t="s">
        <v>340</v>
      </c>
      <c r="F13" s="101">
        <v>13486327166</v>
      </c>
      <c r="G13" s="101" t="s">
        <v>341</v>
      </c>
      <c r="H13" s="131" t="s">
        <v>342</v>
      </c>
      <c r="I13" s="131" t="s">
        <v>343</v>
      </c>
      <c r="J13" s="130" t="s">
        <v>344</v>
      </c>
      <c r="K13" s="130" t="s">
        <v>237</v>
      </c>
      <c r="L13" s="121" t="s">
        <v>397</v>
      </c>
    </row>
    <row r="14" spans="1:12" ht="24">
      <c r="A14" s="130"/>
      <c r="B14" s="101" t="s">
        <v>345</v>
      </c>
      <c r="C14" s="102" t="s">
        <v>346</v>
      </c>
      <c r="D14" s="101" t="s">
        <v>347</v>
      </c>
      <c r="E14" s="101" t="s">
        <v>340</v>
      </c>
      <c r="F14" s="101">
        <v>15757300870</v>
      </c>
      <c r="G14" s="101" t="s">
        <v>348</v>
      </c>
      <c r="H14" s="131"/>
      <c r="I14" s="131"/>
      <c r="J14" s="130"/>
      <c r="K14" s="130"/>
      <c r="L14" s="121"/>
    </row>
    <row r="15" spans="1:12" ht="48">
      <c r="A15" s="130">
        <v>5</v>
      </c>
      <c r="B15" s="101" t="s">
        <v>350</v>
      </c>
      <c r="C15" s="102" t="s">
        <v>351</v>
      </c>
      <c r="D15" s="101" t="s">
        <v>352</v>
      </c>
      <c r="E15" s="101" t="s">
        <v>296</v>
      </c>
      <c r="F15" s="101" t="s">
        <v>353</v>
      </c>
      <c r="G15" s="101" t="s">
        <v>354</v>
      </c>
      <c r="H15" s="131" t="s">
        <v>355</v>
      </c>
      <c r="I15" s="131" t="s">
        <v>356</v>
      </c>
      <c r="J15" s="130" t="s">
        <v>344</v>
      </c>
      <c r="K15" s="130" t="s">
        <v>349</v>
      </c>
      <c r="L15" s="121" t="s">
        <v>397</v>
      </c>
    </row>
    <row r="16" spans="1:12" ht="24">
      <c r="A16" s="130"/>
      <c r="B16" s="101" t="s">
        <v>357</v>
      </c>
      <c r="C16" s="102" t="s">
        <v>358</v>
      </c>
      <c r="D16" s="101" t="s">
        <v>97</v>
      </c>
      <c r="E16" s="101" t="s">
        <v>296</v>
      </c>
      <c r="F16" s="101">
        <v>15988384534</v>
      </c>
      <c r="G16" s="101" t="s">
        <v>359</v>
      </c>
      <c r="H16" s="131"/>
      <c r="I16" s="131"/>
      <c r="J16" s="130"/>
      <c r="K16" s="130"/>
      <c r="L16" s="121"/>
    </row>
    <row r="17" spans="1:12" ht="48">
      <c r="A17" s="130"/>
      <c r="B17" s="101" t="s">
        <v>360</v>
      </c>
      <c r="C17" s="102" t="s">
        <v>361</v>
      </c>
      <c r="D17" s="101" t="s">
        <v>352</v>
      </c>
      <c r="E17" s="101" t="s">
        <v>296</v>
      </c>
      <c r="F17" s="101" t="s">
        <v>362</v>
      </c>
      <c r="G17" s="101" t="s">
        <v>363</v>
      </c>
      <c r="H17" s="131"/>
      <c r="I17" s="131"/>
      <c r="J17" s="130"/>
      <c r="K17" s="130"/>
      <c r="L17" s="121"/>
    </row>
    <row r="18" spans="1:12" ht="24">
      <c r="A18" s="130"/>
      <c r="B18" s="101" t="s">
        <v>364</v>
      </c>
      <c r="C18" s="102" t="s">
        <v>365</v>
      </c>
      <c r="D18" s="101" t="s">
        <v>352</v>
      </c>
      <c r="E18" s="101" t="s">
        <v>296</v>
      </c>
      <c r="F18" s="101">
        <v>15657333962</v>
      </c>
      <c r="G18" s="101" t="s">
        <v>366</v>
      </c>
      <c r="H18" s="131"/>
      <c r="I18" s="131"/>
      <c r="J18" s="130"/>
      <c r="K18" s="130"/>
      <c r="L18" s="121"/>
    </row>
    <row r="19" spans="1:12" ht="24">
      <c r="A19" s="130">
        <v>6</v>
      </c>
      <c r="B19" s="101" t="s">
        <v>137</v>
      </c>
      <c r="C19" s="102" t="s">
        <v>367</v>
      </c>
      <c r="D19" s="101" t="s">
        <v>368</v>
      </c>
      <c r="E19" s="101" t="s">
        <v>369</v>
      </c>
      <c r="F19" s="101">
        <v>13456323756</v>
      </c>
      <c r="G19" s="101" t="s">
        <v>370</v>
      </c>
      <c r="H19" s="131" t="s">
        <v>371</v>
      </c>
      <c r="I19" s="131" t="s">
        <v>372</v>
      </c>
      <c r="J19" s="130" t="s">
        <v>344</v>
      </c>
      <c r="K19" s="130" t="s">
        <v>349</v>
      </c>
      <c r="L19" s="121" t="s">
        <v>397</v>
      </c>
    </row>
    <row r="20" spans="1:12" ht="24">
      <c r="A20" s="130"/>
      <c r="B20" s="101" t="s">
        <v>373</v>
      </c>
      <c r="C20" s="102" t="s">
        <v>374</v>
      </c>
      <c r="D20" s="101" t="s">
        <v>368</v>
      </c>
      <c r="E20" s="101" t="s">
        <v>369</v>
      </c>
      <c r="F20" s="101">
        <v>18357333080</v>
      </c>
      <c r="G20" s="101" t="s">
        <v>375</v>
      </c>
      <c r="H20" s="131"/>
      <c r="I20" s="131"/>
      <c r="J20" s="130"/>
      <c r="K20" s="130"/>
      <c r="L20" s="121"/>
    </row>
    <row r="21" spans="1:12" ht="24">
      <c r="A21" s="130"/>
      <c r="B21" s="101" t="s">
        <v>376</v>
      </c>
      <c r="C21" s="102" t="s">
        <v>377</v>
      </c>
      <c r="D21" s="101" t="s">
        <v>368</v>
      </c>
      <c r="E21" s="101" t="s">
        <v>369</v>
      </c>
      <c r="F21" s="101">
        <v>13456226965</v>
      </c>
      <c r="G21" s="101" t="s">
        <v>378</v>
      </c>
      <c r="H21" s="131"/>
      <c r="I21" s="131"/>
      <c r="J21" s="130"/>
      <c r="K21" s="130"/>
      <c r="L21" s="121"/>
    </row>
    <row r="22" spans="1:12" ht="24">
      <c r="A22" s="130"/>
      <c r="B22" s="101" t="s">
        <v>379</v>
      </c>
      <c r="C22" s="102" t="s">
        <v>380</v>
      </c>
      <c r="D22" s="101" t="s">
        <v>381</v>
      </c>
      <c r="E22" s="101" t="s">
        <v>313</v>
      </c>
      <c r="F22" s="101">
        <v>18868349855</v>
      </c>
      <c r="G22" s="101" t="s">
        <v>382</v>
      </c>
      <c r="H22" s="131"/>
      <c r="I22" s="131"/>
      <c r="J22" s="130"/>
      <c r="K22" s="130"/>
      <c r="L22" s="121"/>
    </row>
    <row r="23" spans="1:12" ht="24" customHeight="1">
      <c r="A23" s="130">
        <v>7</v>
      </c>
      <c r="B23" s="101" t="s">
        <v>383</v>
      </c>
      <c r="C23" s="103" t="s">
        <v>384</v>
      </c>
      <c r="D23" s="101" t="s">
        <v>385</v>
      </c>
      <c r="E23" s="104" t="s">
        <v>386</v>
      </c>
      <c r="F23" s="101">
        <v>15968342347</v>
      </c>
      <c r="G23" s="101" t="s">
        <v>387</v>
      </c>
      <c r="H23" s="131" t="s">
        <v>388</v>
      </c>
      <c r="I23" s="131" t="s">
        <v>389</v>
      </c>
      <c r="J23" s="130" t="s">
        <v>344</v>
      </c>
      <c r="K23" s="130" t="s">
        <v>349</v>
      </c>
      <c r="L23" s="121" t="s">
        <v>397</v>
      </c>
    </row>
    <row r="24" spans="1:12" ht="24">
      <c r="A24" s="130"/>
      <c r="B24" s="101" t="s">
        <v>390</v>
      </c>
      <c r="C24" s="103" t="s">
        <v>391</v>
      </c>
      <c r="D24" s="101" t="s">
        <v>392</v>
      </c>
      <c r="E24" s="104" t="s">
        <v>386</v>
      </c>
      <c r="F24" s="101">
        <v>15157310280</v>
      </c>
      <c r="G24" s="101" t="s">
        <v>393</v>
      </c>
      <c r="H24" s="131"/>
      <c r="I24" s="131"/>
      <c r="J24" s="130"/>
      <c r="K24" s="130"/>
      <c r="L24" s="121"/>
    </row>
    <row r="25" spans="1:12" ht="24">
      <c r="A25" s="130"/>
      <c r="B25" s="101" t="s">
        <v>394</v>
      </c>
      <c r="C25" s="103" t="s">
        <v>395</v>
      </c>
      <c r="D25" s="101" t="s">
        <v>106</v>
      </c>
      <c r="E25" s="104" t="s">
        <v>386</v>
      </c>
      <c r="F25" s="101">
        <v>15968347421</v>
      </c>
      <c r="G25" s="101" t="s">
        <v>396</v>
      </c>
      <c r="H25" s="131"/>
      <c r="I25" s="131"/>
      <c r="J25" s="130"/>
      <c r="K25" s="130"/>
      <c r="L25" s="121"/>
    </row>
  </sheetData>
  <mergeCells count="42">
    <mergeCell ref="A2:A5"/>
    <mergeCell ref="K2:K5"/>
    <mergeCell ref="H2:H5"/>
    <mergeCell ref="I2:I5"/>
    <mergeCell ref="J2:J5"/>
    <mergeCell ref="A6:A8"/>
    <mergeCell ref="K6:K8"/>
    <mergeCell ref="H6:H8"/>
    <mergeCell ref="I6:I8"/>
    <mergeCell ref="J6:J8"/>
    <mergeCell ref="A9:A12"/>
    <mergeCell ref="K9:K12"/>
    <mergeCell ref="H9:H12"/>
    <mergeCell ref="I9:I12"/>
    <mergeCell ref="J9:J12"/>
    <mergeCell ref="A13:A14"/>
    <mergeCell ref="K13:K14"/>
    <mergeCell ref="H13:H14"/>
    <mergeCell ref="I13:I14"/>
    <mergeCell ref="J13:J14"/>
    <mergeCell ref="A15:A18"/>
    <mergeCell ref="K15:K18"/>
    <mergeCell ref="H15:H18"/>
    <mergeCell ref="I15:I18"/>
    <mergeCell ref="J15:J18"/>
    <mergeCell ref="A19:A22"/>
    <mergeCell ref="K19:K22"/>
    <mergeCell ref="H19:H22"/>
    <mergeCell ref="I19:I22"/>
    <mergeCell ref="J19:J22"/>
    <mergeCell ref="A23:A25"/>
    <mergeCell ref="K23:K25"/>
    <mergeCell ref="H23:H25"/>
    <mergeCell ref="I23:I25"/>
    <mergeCell ref="J23:J25"/>
    <mergeCell ref="L2:L5"/>
    <mergeCell ref="L6:L8"/>
    <mergeCell ref="L9:L12"/>
    <mergeCell ref="L13:L14"/>
    <mergeCell ref="L15:L18"/>
    <mergeCell ref="L19:L22"/>
    <mergeCell ref="L23:L25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>
      <selection activeCell="D17" sqref="D17"/>
    </sheetView>
  </sheetViews>
  <sheetFormatPr defaultRowHeight="13.5"/>
  <cols>
    <col min="4" max="4" width="12.25" customWidth="1"/>
    <col min="6" max="6" width="10.375" customWidth="1"/>
    <col min="7" max="7" width="12" customWidth="1"/>
    <col min="12" max="12" width="13.75" customWidth="1"/>
  </cols>
  <sheetData>
    <row r="1" spans="1:12" ht="20.25">
      <c r="A1" s="5" t="s">
        <v>88</v>
      </c>
      <c r="B1" s="18" t="s">
        <v>89</v>
      </c>
      <c r="C1" s="5" t="s">
        <v>90</v>
      </c>
      <c r="D1" s="19" t="s">
        <v>91</v>
      </c>
      <c r="E1" s="5" t="s">
        <v>92</v>
      </c>
      <c r="F1" s="5" t="s">
        <v>90</v>
      </c>
      <c r="G1" s="19" t="s">
        <v>91</v>
      </c>
      <c r="H1" s="5" t="s">
        <v>93</v>
      </c>
      <c r="I1" s="5" t="s">
        <v>90</v>
      </c>
      <c r="J1" s="19" t="s">
        <v>91</v>
      </c>
      <c r="K1" s="5" t="s">
        <v>94</v>
      </c>
      <c r="L1" s="20" t="s">
        <v>27</v>
      </c>
    </row>
    <row r="2" spans="1:12" ht="14.25">
      <c r="A2" s="13">
        <v>1</v>
      </c>
      <c r="B2" s="16" t="s">
        <v>59</v>
      </c>
      <c r="C2" s="13" t="s">
        <v>60</v>
      </c>
      <c r="D2" s="17" t="s">
        <v>61</v>
      </c>
      <c r="E2" s="13" t="s">
        <v>62</v>
      </c>
      <c r="F2" s="13" t="s">
        <v>60</v>
      </c>
      <c r="G2" s="17" t="s">
        <v>63</v>
      </c>
      <c r="H2" s="13"/>
      <c r="I2" s="13"/>
      <c r="J2" s="17"/>
      <c r="K2" s="15" t="s">
        <v>39</v>
      </c>
      <c r="L2" s="13" t="s">
        <v>87</v>
      </c>
    </row>
    <row r="3" spans="1:12" ht="14.25">
      <c r="A3" s="13">
        <v>2</v>
      </c>
      <c r="B3" s="16" t="s">
        <v>64</v>
      </c>
      <c r="C3" s="13" t="s">
        <v>65</v>
      </c>
      <c r="D3" s="17" t="s">
        <v>66</v>
      </c>
      <c r="E3" s="13" t="s">
        <v>67</v>
      </c>
      <c r="F3" s="13" t="s">
        <v>68</v>
      </c>
      <c r="G3" s="17" t="s">
        <v>69</v>
      </c>
      <c r="H3" s="13" t="s">
        <v>70</v>
      </c>
      <c r="I3" s="13" t="s">
        <v>65</v>
      </c>
      <c r="J3" s="17" t="s">
        <v>71</v>
      </c>
      <c r="K3" s="15" t="s">
        <v>39</v>
      </c>
      <c r="L3" s="13" t="s">
        <v>87</v>
      </c>
    </row>
    <row r="4" spans="1:12" ht="14.25">
      <c r="A4" s="13">
        <v>3</v>
      </c>
      <c r="B4" s="16" t="s">
        <v>72</v>
      </c>
      <c r="C4" s="13" t="s">
        <v>73</v>
      </c>
      <c r="D4" s="17" t="s">
        <v>74</v>
      </c>
      <c r="E4" s="13" t="s">
        <v>75</v>
      </c>
      <c r="F4" s="13" t="s">
        <v>73</v>
      </c>
      <c r="G4" s="17" t="s">
        <v>76</v>
      </c>
      <c r="H4" s="13" t="s">
        <v>77</v>
      </c>
      <c r="I4" s="13" t="s">
        <v>73</v>
      </c>
      <c r="J4" s="17" t="s">
        <v>78</v>
      </c>
      <c r="K4" s="15" t="s">
        <v>39</v>
      </c>
      <c r="L4" s="13" t="s">
        <v>87</v>
      </c>
    </row>
    <row r="5" spans="1:12" ht="14.25">
      <c r="A5" s="13">
        <v>4</v>
      </c>
      <c r="B5" s="16" t="s">
        <v>79</v>
      </c>
      <c r="C5" s="13" t="s">
        <v>80</v>
      </c>
      <c r="D5" s="17" t="s">
        <v>81</v>
      </c>
      <c r="E5" s="13" t="s">
        <v>82</v>
      </c>
      <c r="F5" s="13" t="s">
        <v>83</v>
      </c>
      <c r="G5" s="17" t="s">
        <v>84</v>
      </c>
      <c r="H5" s="13" t="s">
        <v>85</v>
      </c>
      <c r="I5" s="13" t="s">
        <v>80</v>
      </c>
      <c r="J5" s="17" t="s">
        <v>86</v>
      </c>
      <c r="K5" s="15" t="s">
        <v>39</v>
      </c>
      <c r="L5" s="13" t="s">
        <v>87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F18" sqref="F18"/>
    </sheetView>
  </sheetViews>
  <sheetFormatPr defaultRowHeight="13.5"/>
  <cols>
    <col min="2" max="2" width="15.75" customWidth="1"/>
    <col min="7" max="7" width="16.125" customWidth="1"/>
  </cols>
  <sheetData>
    <row r="1" spans="1:7" ht="40.5">
      <c r="A1" s="21" t="s">
        <v>95</v>
      </c>
      <c r="B1" s="22" t="s">
        <v>1</v>
      </c>
      <c r="C1" s="21" t="s">
        <v>2</v>
      </c>
      <c r="D1" s="21" t="s">
        <v>4</v>
      </c>
      <c r="E1" s="21" t="s">
        <v>96</v>
      </c>
      <c r="F1" s="23" t="s">
        <v>54</v>
      </c>
      <c r="G1" s="21" t="s">
        <v>27</v>
      </c>
    </row>
    <row r="2" spans="1:7">
      <c r="A2" s="24">
        <v>1</v>
      </c>
      <c r="B2" s="25">
        <v>201252425240</v>
      </c>
      <c r="C2" s="26" t="s">
        <v>98</v>
      </c>
      <c r="D2" s="26" t="s">
        <v>97</v>
      </c>
      <c r="E2" s="27" t="s">
        <v>108</v>
      </c>
      <c r="F2" s="24" t="s">
        <v>109</v>
      </c>
      <c r="G2" s="28" t="s">
        <v>107</v>
      </c>
    </row>
    <row r="3" spans="1:7">
      <c r="A3" s="24">
        <v>2</v>
      </c>
      <c r="B3" s="25">
        <v>201252425131</v>
      </c>
      <c r="C3" s="26" t="s">
        <v>100</v>
      </c>
      <c r="D3" s="26" t="s">
        <v>99</v>
      </c>
      <c r="E3" s="27" t="s">
        <v>110</v>
      </c>
      <c r="F3" s="24" t="s">
        <v>111</v>
      </c>
      <c r="G3" s="28" t="s">
        <v>107</v>
      </c>
    </row>
    <row r="4" spans="1:7">
      <c r="A4" s="24">
        <v>3</v>
      </c>
      <c r="B4" s="25">
        <v>201252425239</v>
      </c>
      <c r="C4" s="26" t="s">
        <v>112</v>
      </c>
      <c r="D4" s="26" t="s">
        <v>97</v>
      </c>
      <c r="E4" s="27" t="s">
        <v>110</v>
      </c>
      <c r="F4" s="24" t="s">
        <v>111</v>
      </c>
      <c r="G4" s="28" t="s">
        <v>107</v>
      </c>
    </row>
    <row r="5" spans="1:7">
      <c r="A5" s="24">
        <v>4</v>
      </c>
      <c r="B5" s="25">
        <v>201252425235</v>
      </c>
      <c r="C5" s="26" t="s">
        <v>101</v>
      </c>
      <c r="D5" s="26" t="s">
        <v>97</v>
      </c>
      <c r="E5" s="27" t="s">
        <v>113</v>
      </c>
      <c r="F5" s="24" t="s">
        <v>114</v>
      </c>
      <c r="G5" s="28" t="s">
        <v>107</v>
      </c>
    </row>
    <row r="6" spans="1:7">
      <c r="A6" s="24">
        <v>5</v>
      </c>
      <c r="B6" s="25">
        <v>201252425108</v>
      </c>
      <c r="C6" s="26" t="s">
        <v>115</v>
      </c>
      <c r="D6" s="26" t="s">
        <v>99</v>
      </c>
      <c r="E6" s="27" t="s">
        <v>113</v>
      </c>
      <c r="F6" s="24" t="s">
        <v>114</v>
      </c>
      <c r="G6" s="28" t="s">
        <v>107</v>
      </c>
    </row>
    <row r="7" spans="1:7">
      <c r="A7" s="24">
        <v>6</v>
      </c>
      <c r="B7" s="25">
        <v>201252095245</v>
      </c>
      <c r="C7" s="26" t="s">
        <v>103</v>
      </c>
      <c r="D7" s="26" t="s">
        <v>102</v>
      </c>
      <c r="E7" s="27" t="s">
        <v>116</v>
      </c>
      <c r="F7" s="24" t="s">
        <v>117</v>
      </c>
      <c r="G7" s="28" t="s">
        <v>107</v>
      </c>
    </row>
    <row r="8" spans="1:7">
      <c r="A8" s="24">
        <v>7</v>
      </c>
      <c r="B8" s="25">
        <v>201252425134</v>
      </c>
      <c r="C8" s="26" t="s">
        <v>104</v>
      </c>
      <c r="D8" s="26" t="s">
        <v>99</v>
      </c>
      <c r="E8" s="27" t="s">
        <v>118</v>
      </c>
      <c r="F8" s="24" t="s">
        <v>119</v>
      </c>
      <c r="G8" s="28" t="s">
        <v>107</v>
      </c>
    </row>
    <row r="9" spans="1:7">
      <c r="A9" s="24">
        <v>8</v>
      </c>
      <c r="B9" s="25">
        <v>201252425111</v>
      </c>
      <c r="C9" s="26" t="s">
        <v>105</v>
      </c>
      <c r="D9" s="26" t="s">
        <v>99</v>
      </c>
      <c r="E9" s="27" t="s">
        <v>120</v>
      </c>
      <c r="F9" s="24" t="s">
        <v>121</v>
      </c>
      <c r="G9" s="28" t="s">
        <v>107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C1" workbookViewId="0">
      <selection activeCell="G23" sqref="G23"/>
    </sheetView>
  </sheetViews>
  <sheetFormatPr defaultRowHeight="13.5"/>
  <cols>
    <col min="2" max="2" width="15.125" customWidth="1"/>
    <col min="3" max="3" width="15.5" customWidth="1"/>
    <col min="4" max="4" width="17.25" customWidth="1"/>
    <col min="7" max="7" width="25.375" style="4" customWidth="1"/>
  </cols>
  <sheetData>
    <row r="1" spans="1:7" ht="18.75">
      <c r="A1" s="109" t="s">
        <v>228</v>
      </c>
      <c r="B1" s="109" t="s">
        <v>290</v>
      </c>
      <c r="C1" s="110" t="s">
        <v>287</v>
      </c>
      <c r="D1" s="109" t="s">
        <v>154</v>
      </c>
      <c r="E1" s="110" t="s">
        <v>153</v>
      </c>
      <c r="F1" s="109" t="s">
        <v>402</v>
      </c>
      <c r="G1" s="108" t="s">
        <v>189</v>
      </c>
    </row>
    <row r="2" spans="1:7">
      <c r="A2" s="111">
        <v>1</v>
      </c>
      <c r="B2" s="112" t="s">
        <v>160</v>
      </c>
      <c r="C2" s="113" t="s">
        <v>403</v>
      </c>
      <c r="D2" s="114">
        <v>201250605137</v>
      </c>
      <c r="E2" s="113" t="s">
        <v>404</v>
      </c>
      <c r="F2" s="112" t="s">
        <v>279</v>
      </c>
      <c r="G2" s="97" t="s">
        <v>407</v>
      </c>
    </row>
    <row r="3" spans="1:7">
      <c r="A3" s="111">
        <v>2</v>
      </c>
      <c r="B3" s="112" t="s">
        <v>160</v>
      </c>
      <c r="C3" s="115" t="s">
        <v>405</v>
      </c>
      <c r="D3" s="116">
        <v>201350075107</v>
      </c>
      <c r="E3" s="113" t="s">
        <v>406</v>
      </c>
      <c r="F3" s="112" t="s">
        <v>279</v>
      </c>
      <c r="G3" s="97" t="s">
        <v>407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F20" sqref="F20"/>
    </sheetView>
  </sheetViews>
  <sheetFormatPr defaultRowHeight="13.5"/>
  <cols>
    <col min="2" max="2" width="12.5" customWidth="1"/>
    <col min="6" max="6" width="14.875" customWidth="1"/>
  </cols>
  <sheetData>
    <row r="1" spans="1:6" ht="20.25">
      <c r="A1" s="29" t="s">
        <v>95</v>
      </c>
      <c r="B1" s="31" t="s">
        <v>1</v>
      </c>
      <c r="C1" s="30" t="s">
        <v>2</v>
      </c>
      <c r="D1" s="30" t="s">
        <v>122</v>
      </c>
      <c r="E1" s="30" t="s">
        <v>139</v>
      </c>
      <c r="F1" s="32" t="s">
        <v>27</v>
      </c>
    </row>
    <row r="2" spans="1:6">
      <c r="A2" s="27">
        <v>1</v>
      </c>
      <c r="B2" s="34" t="s">
        <v>125</v>
      </c>
      <c r="C2" s="33" t="s">
        <v>123</v>
      </c>
      <c r="D2" s="33" t="s">
        <v>124</v>
      </c>
      <c r="E2" s="33" t="s">
        <v>7</v>
      </c>
      <c r="F2" s="28" t="s">
        <v>138</v>
      </c>
    </row>
    <row r="3" spans="1:6">
      <c r="A3" s="27">
        <v>2</v>
      </c>
      <c r="B3" s="34" t="s">
        <v>140</v>
      </c>
      <c r="C3" s="33" t="s">
        <v>126</v>
      </c>
      <c r="D3" s="33" t="s">
        <v>127</v>
      </c>
      <c r="E3" s="33" t="s">
        <v>7</v>
      </c>
      <c r="F3" s="28" t="s">
        <v>138</v>
      </c>
    </row>
    <row r="4" spans="1:6">
      <c r="A4" s="27">
        <v>3</v>
      </c>
      <c r="B4" s="34" t="s">
        <v>130</v>
      </c>
      <c r="C4" s="33" t="s">
        <v>128</v>
      </c>
      <c r="D4" s="33" t="s">
        <v>129</v>
      </c>
      <c r="E4" s="33" t="s">
        <v>7</v>
      </c>
      <c r="F4" s="28" t="s">
        <v>138</v>
      </c>
    </row>
    <row r="5" spans="1:6">
      <c r="A5" s="27">
        <v>4</v>
      </c>
      <c r="B5" s="34" t="s">
        <v>141</v>
      </c>
      <c r="C5" s="33" t="s">
        <v>131</v>
      </c>
      <c r="D5" s="33" t="s">
        <v>132</v>
      </c>
      <c r="E5" s="33" t="s">
        <v>7</v>
      </c>
      <c r="F5" s="28" t="s">
        <v>138</v>
      </c>
    </row>
    <row r="6" spans="1:6">
      <c r="A6" s="27">
        <v>5</v>
      </c>
      <c r="B6" s="34" t="s">
        <v>142</v>
      </c>
      <c r="C6" s="33" t="s">
        <v>133</v>
      </c>
      <c r="D6" s="33" t="s">
        <v>134</v>
      </c>
      <c r="E6" s="33" t="s">
        <v>7</v>
      </c>
      <c r="F6" s="28" t="s">
        <v>138</v>
      </c>
    </row>
    <row r="7" spans="1:6">
      <c r="A7" s="27">
        <v>6</v>
      </c>
      <c r="B7" s="34" t="s">
        <v>143</v>
      </c>
      <c r="C7" s="33" t="s">
        <v>135</v>
      </c>
      <c r="D7" s="33" t="s">
        <v>136</v>
      </c>
      <c r="E7" s="33" t="s">
        <v>7</v>
      </c>
      <c r="F7" s="28" t="s">
        <v>138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G12" sqref="G12"/>
    </sheetView>
  </sheetViews>
  <sheetFormatPr defaultRowHeight="13.5"/>
  <cols>
    <col min="2" max="2" width="19.5" customWidth="1"/>
    <col min="6" max="6" width="21.25" style="4" customWidth="1"/>
  </cols>
  <sheetData>
    <row r="1" spans="1:6" ht="20.25">
      <c r="A1" s="41" t="s">
        <v>95</v>
      </c>
      <c r="B1" s="42" t="s">
        <v>1</v>
      </c>
      <c r="C1" s="42" t="s">
        <v>2</v>
      </c>
      <c r="D1" s="41" t="s">
        <v>122</v>
      </c>
      <c r="E1" s="41" t="s">
        <v>54</v>
      </c>
      <c r="F1" s="48" t="s">
        <v>27</v>
      </c>
    </row>
    <row r="2" spans="1:6" ht="27">
      <c r="A2" s="43">
        <v>1</v>
      </c>
      <c r="B2" s="44">
        <v>201250725207</v>
      </c>
      <c r="C2" s="45" t="s">
        <v>144</v>
      </c>
      <c r="D2" s="46" t="s">
        <v>145</v>
      </c>
      <c r="E2" s="46" t="s">
        <v>146</v>
      </c>
      <c r="F2" s="53" t="s">
        <v>408</v>
      </c>
    </row>
    <row r="3" spans="1:6" ht="27">
      <c r="A3" s="43">
        <v>2</v>
      </c>
      <c r="B3" s="44">
        <v>201250725235</v>
      </c>
      <c r="C3" s="45" t="s">
        <v>147</v>
      </c>
      <c r="D3" s="46" t="s">
        <v>145</v>
      </c>
      <c r="E3" s="47" t="s">
        <v>152</v>
      </c>
      <c r="F3" s="53" t="s">
        <v>408</v>
      </c>
    </row>
    <row r="4" spans="1:6" ht="27">
      <c r="A4" s="43">
        <v>3</v>
      </c>
      <c r="B4" s="44">
        <v>201250725130</v>
      </c>
      <c r="C4" s="45" t="s">
        <v>148</v>
      </c>
      <c r="D4" s="46" t="s">
        <v>149</v>
      </c>
      <c r="E4" s="47" t="s">
        <v>146</v>
      </c>
      <c r="F4" s="53" t="s">
        <v>408</v>
      </c>
    </row>
    <row r="5" spans="1:6" ht="30">
      <c r="A5" s="43">
        <v>4</v>
      </c>
      <c r="B5" s="44">
        <v>201250725129</v>
      </c>
      <c r="C5" s="45" t="s">
        <v>150</v>
      </c>
      <c r="D5" s="46" t="s">
        <v>151</v>
      </c>
      <c r="E5" s="47" t="s">
        <v>146</v>
      </c>
      <c r="F5" s="53" t="s">
        <v>408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F12" sqref="F12"/>
    </sheetView>
  </sheetViews>
  <sheetFormatPr defaultRowHeight="13.5"/>
  <cols>
    <col min="2" max="2" width="15.125" customWidth="1"/>
    <col min="4" max="4" width="14.625" customWidth="1"/>
    <col min="6" max="6" width="15.125" customWidth="1"/>
  </cols>
  <sheetData>
    <row r="1" spans="1:6" ht="20.25">
      <c r="A1" s="51" t="s">
        <v>153</v>
      </c>
      <c r="B1" s="51" t="s">
        <v>154</v>
      </c>
      <c r="C1" s="51" t="s">
        <v>155</v>
      </c>
      <c r="D1" s="51" t="s">
        <v>156</v>
      </c>
      <c r="E1" s="51" t="s">
        <v>57</v>
      </c>
      <c r="F1" s="52" t="s">
        <v>27</v>
      </c>
    </row>
    <row r="2" spans="1:6" ht="27">
      <c r="A2" s="49" t="s">
        <v>158</v>
      </c>
      <c r="B2" s="50">
        <v>201250365211</v>
      </c>
      <c r="C2" s="49" t="s">
        <v>159</v>
      </c>
      <c r="D2" s="49" t="s">
        <v>160</v>
      </c>
      <c r="E2" s="11" t="s">
        <v>157</v>
      </c>
      <c r="F2" s="53" t="s">
        <v>166</v>
      </c>
    </row>
    <row r="3" spans="1:6" ht="27">
      <c r="A3" s="49" t="s">
        <v>161</v>
      </c>
      <c r="B3" s="50">
        <v>201336635107</v>
      </c>
      <c r="C3" s="49" t="s">
        <v>162</v>
      </c>
      <c r="D3" s="49" t="s">
        <v>163</v>
      </c>
      <c r="E3" s="11" t="s">
        <v>157</v>
      </c>
      <c r="F3" s="53" t="s">
        <v>166</v>
      </c>
    </row>
    <row r="4" spans="1:6" ht="27">
      <c r="A4" s="49" t="s">
        <v>164</v>
      </c>
      <c r="B4" s="50">
        <v>201250605202</v>
      </c>
      <c r="C4" s="49" t="s">
        <v>165</v>
      </c>
      <c r="D4" s="49" t="s">
        <v>160</v>
      </c>
      <c r="E4" s="11" t="s">
        <v>157</v>
      </c>
      <c r="F4" s="53" t="s">
        <v>166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A6" sqref="A6:XFD26"/>
    </sheetView>
  </sheetViews>
  <sheetFormatPr defaultRowHeight="13.5"/>
  <cols>
    <col min="2" max="2" width="15" bestFit="1" customWidth="1"/>
    <col min="6" max="6" width="19.75" style="59" customWidth="1"/>
  </cols>
  <sheetData>
    <row r="1" spans="1:6" ht="20.25">
      <c r="A1" s="60" t="s">
        <v>95</v>
      </c>
      <c r="B1" s="61" t="s">
        <v>1</v>
      </c>
      <c r="C1" s="61" t="s">
        <v>2</v>
      </c>
      <c r="D1" s="60" t="s">
        <v>122</v>
      </c>
      <c r="E1" s="60" t="s">
        <v>54</v>
      </c>
      <c r="F1" s="62" t="s">
        <v>27</v>
      </c>
    </row>
    <row r="2" spans="1:6" ht="28.5">
      <c r="A2" s="55">
        <v>1</v>
      </c>
      <c r="B2" s="56">
        <v>201250725109</v>
      </c>
      <c r="C2" s="57" t="s">
        <v>167</v>
      </c>
      <c r="D2" s="55" t="s">
        <v>168</v>
      </c>
      <c r="E2" s="58" t="s">
        <v>7</v>
      </c>
      <c r="F2" s="53" t="s">
        <v>174</v>
      </c>
    </row>
    <row r="3" spans="1:6" ht="27">
      <c r="A3" s="55">
        <v>2</v>
      </c>
      <c r="B3" s="56">
        <v>201350725209</v>
      </c>
      <c r="C3" s="57" t="s">
        <v>169</v>
      </c>
      <c r="D3" s="55" t="s">
        <v>170</v>
      </c>
      <c r="E3" s="58" t="s">
        <v>7</v>
      </c>
      <c r="F3" s="53" t="s">
        <v>174</v>
      </c>
    </row>
    <row r="4" spans="1:6" ht="27">
      <c r="A4" s="55">
        <v>3</v>
      </c>
      <c r="B4" s="56">
        <v>201350725108</v>
      </c>
      <c r="C4" s="57" t="s">
        <v>171</v>
      </c>
      <c r="D4" s="55" t="s">
        <v>172</v>
      </c>
      <c r="E4" s="58" t="s">
        <v>7</v>
      </c>
      <c r="F4" s="53" t="s">
        <v>174</v>
      </c>
    </row>
    <row r="5" spans="1:6" ht="28.5">
      <c r="A5" s="55">
        <v>4</v>
      </c>
      <c r="B5" s="56">
        <v>201250725210</v>
      </c>
      <c r="C5" s="57" t="s">
        <v>173</v>
      </c>
      <c r="D5" s="55" t="s">
        <v>168</v>
      </c>
      <c r="E5" s="58" t="s">
        <v>7</v>
      </c>
      <c r="F5" s="53" t="s">
        <v>174</v>
      </c>
    </row>
    <row r="6" spans="1:6" ht="14.25">
      <c r="A6" s="54"/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opLeftCell="A5" workbookViewId="0">
      <selection activeCell="F14" sqref="F14"/>
    </sheetView>
  </sheetViews>
  <sheetFormatPr defaultRowHeight="13.5"/>
  <cols>
    <col min="7" max="7" width="11.75" customWidth="1"/>
  </cols>
  <sheetData>
    <row r="1" spans="1:7" ht="40.5">
      <c r="A1" s="65" t="s">
        <v>95</v>
      </c>
      <c r="B1" s="42" t="s">
        <v>175</v>
      </c>
      <c r="C1" s="65" t="s">
        <v>2</v>
      </c>
      <c r="D1" s="64" t="s">
        <v>176</v>
      </c>
      <c r="E1" s="65" t="s">
        <v>122</v>
      </c>
      <c r="F1" s="64" t="s">
        <v>177</v>
      </c>
      <c r="G1" s="68" t="s">
        <v>27</v>
      </c>
    </row>
    <row r="2" spans="1:7" ht="27">
      <c r="A2" s="2">
        <v>1</v>
      </c>
      <c r="B2" s="66" t="s">
        <v>178</v>
      </c>
      <c r="C2" s="67" t="s">
        <v>179</v>
      </c>
      <c r="D2" s="67" t="s">
        <v>180</v>
      </c>
      <c r="E2" s="67" t="s">
        <v>190</v>
      </c>
      <c r="F2" s="67" t="s">
        <v>7</v>
      </c>
      <c r="G2" s="69" t="s">
        <v>188</v>
      </c>
    </row>
    <row r="3" spans="1:7" ht="40.5">
      <c r="A3" s="2">
        <v>2</v>
      </c>
      <c r="B3" s="66" t="s">
        <v>191</v>
      </c>
      <c r="C3" s="67" t="s">
        <v>192</v>
      </c>
      <c r="D3" s="67" t="s">
        <v>181</v>
      </c>
      <c r="E3" s="67" t="s">
        <v>193</v>
      </c>
      <c r="F3" s="67" t="s">
        <v>7</v>
      </c>
      <c r="G3" s="69" t="s">
        <v>188</v>
      </c>
    </row>
    <row r="4" spans="1:7" ht="67.5">
      <c r="A4" s="2">
        <v>3</v>
      </c>
      <c r="B4" s="66" t="s">
        <v>194</v>
      </c>
      <c r="C4" s="67" t="s">
        <v>182</v>
      </c>
      <c r="D4" s="67" t="s">
        <v>183</v>
      </c>
      <c r="E4" s="67" t="s">
        <v>195</v>
      </c>
      <c r="F4" s="67" t="s">
        <v>7</v>
      </c>
      <c r="G4" s="69" t="s">
        <v>188</v>
      </c>
    </row>
    <row r="5" spans="1:7" ht="27">
      <c r="A5" s="2">
        <v>4</v>
      </c>
      <c r="B5" s="66" t="s">
        <v>196</v>
      </c>
      <c r="C5" s="67" t="s">
        <v>184</v>
      </c>
      <c r="D5" s="67" t="s">
        <v>185</v>
      </c>
      <c r="E5" s="67" t="s">
        <v>197</v>
      </c>
      <c r="F5" s="67" t="s">
        <v>7</v>
      </c>
      <c r="G5" s="69" t="s">
        <v>188</v>
      </c>
    </row>
    <row r="6" spans="1:7" ht="148.5">
      <c r="A6" s="2">
        <v>5</v>
      </c>
      <c r="B6" s="66" t="s">
        <v>198</v>
      </c>
      <c r="C6" s="67" t="s">
        <v>186</v>
      </c>
      <c r="D6" s="67" t="s">
        <v>187</v>
      </c>
      <c r="E6" s="67" t="s">
        <v>199</v>
      </c>
      <c r="F6" s="67" t="s">
        <v>7</v>
      </c>
      <c r="G6" s="69" t="s">
        <v>188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opLeftCell="A5" workbookViewId="0">
      <selection activeCell="A8" sqref="A8:XFD21"/>
    </sheetView>
  </sheetViews>
  <sheetFormatPr defaultRowHeight="13.5"/>
  <cols>
    <col min="5" max="5" width="9.75" customWidth="1"/>
    <col min="6" max="6" width="10.375" customWidth="1"/>
    <col min="9" max="9" width="12.375" style="4" customWidth="1"/>
  </cols>
  <sheetData>
    <row r="1" spans="1:9" ht="20.25">
      <c r="A1" s="132" t="s">
        <v>200</v>
      </c>
      <c r="B1" s="132" t="s">
        <v>1</v>
      </c>
      <c r="C1" s="132" t="s">
        <v>3</v>
      </c>
      <c r="D1" s="132" t="s">
        <v>201</v>
      </c>
      <c r="E1" s="132" t="s">
        <v>6</v>
      </c>
      <c r="F1" s="132"/>
      <c r="G1" s="132" t="s">
        <v>54</v>
      </c>
      <c r="H1" s="132" t="s">
        <v>202</v>
      </c>
      <c r="I1" s="132" t="s">
        <v>27</v>
      </c>
    </row>
    <row r="2" spans="1:9" ht="40.5">
      <c r="A2" s="132"/>
      <c r="B2" s="132"/>
      <c r="C2" s="132"/>
      <c r="D2" s="132"/>
      <c r="E2" s="72" t="s">
        <v>203</v>
      </c>
      <c r="F2" s="72" t="s">
        <v>204</v>
      </c>
      <c r="G2" s="132"/>
      <c r="H2" s="132"/>
      <c r="I2" s="132"/>
    </row>
    <row r="3" spans="1:9" ht="22.5">
      <c r="A3" s="71" t="s">
        <v>205</v>
      </c>
      <c r="B3" s="63">
        <v>201252275208</v>
      </c>
      <c r="C3" s="63" t="s">
        <v>25</v>
      </c>
      <c r="D3" s="63" t="s">
        <v>206</v>
      </c>
      <c r="E3" s="133" t="s">
        <v>214</v>
      </c>
      <c r="F3" s="133" t="s">
        <v>215</v>
      </c>
      <c r="G3" s="137" t="s">
        <v>7</v>
      </c>
      <c r="H3" s="137" t="s">
        <v>207</v>
      </c>
      <c r="I3" s="136" t="s">
        <v>213</v>
      </c>
    </row>
    <row r="4" spans="1:9" ht="22.5">
      <c r="A4" s="63" t="s">
        <v>208</v>
      </c>
      <c r="B4" s="63">
        <v>201252275108</v>
      </c>
      <c r="C4" s="63" t="s">
        <v>25</v>
      </c>
      <c r="D4" s="63" t="s">
        <v>209</v>
      </c>
      <c r="E4" s="134"/>
      <c r="F4" s="134"/>
      <c r="G4" s="137"/>
      <c r="H4" s="137"/>
      <c r="I4" s="136"/>
    </row>
    <row r="5" spans="1:9" ht="22.5">
      <c r="A5" s="63" t="s">
        <v>210</v>
      </c>
      <c r="B5" s="63">
        <v>201252275135</v>
      </c>
      <c r="C5" s="63" t="s">
        <v>11</v>
      </c>
      <c r="D5" s="63" t="s">
        <v>209</v>
      </c>
      <c r="E5" s="134"/>
      <c r="F5" s="134"/>
      <c r="G5" s="137"/>
      <c r="H5" s="137"/>
      <c r="I5" s="136"/>
    </row>
    <row r="6" spans="1:9" ht="22.5">
      <c r="A6" s="63" t="s">
        <v>211</v>
      </c>
      <c r="B6" s="63">
        <v>201252275132</v>
      </c>
      <c r="C6" s="63" t="s">
        <v>11</v>
      </c>
      <c r="D6" s="63" t="s">
        <v>209</v>
      </c>
      <c r="E6" s="134"/>
      <c r="F6" s="134"/>
      <c r="G6" s="137"/>
      <c r="H6" s="137"/>
      <c r="I6" s="136"/>
    </row>
    <row r="7" spans="1:9" ht="22.5">
      <c r="A7" s="63" t="s">
        <v>212</v>
      </c>
      <c r="B7" s="63">
        <v>201252275139</v>
      </c>
      <c r="C7" s="63" t="s">
        <v>11</v>
      </c>
      <c r="D7" s="63" t="s">
        <v>209</v>
      </c>
      <c r="E7" s="135"/>
      <c r="F7" s="135"/>
      <c r="G7" s="137"/>
      <c r="H7" s="137"/>
      <c r="I7" s="136"/>
    </row>
    <row r="8" spans="1:9">
      <c r="A8" s="70"/>
    </row>
  </sheetData>
  <mergeCells count="13">
    <mergeCell ref="A1:A2"/>
    <mergeCell ref="B1:B2"/>
    <mergeCell ref="C1:C2"/>
    <mergeCell ref="D1:D2"/>
    <mergeCell ref="E1:F1"/>
    <mergeCell ref="I1:I2"/>
    <mergeCell ref="E3:E7"/>
    <mergeCell ref="F3:F7"/>
    <mergeCell ref="I3:I7"/>
    <mergeCell ref="H1:H2"/>
    <mergeCell ref="G3:G7"/>
    <mergeCell ref="H3:H7"/>
    <mergeCell ref="G1:G2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B7" sqref="A7:XFD35"/>
    </sheetView>
  </sheetViews>
  <sheetFormatPr defaultRowHeight="13.5"/>
  <cols>
    <col min="3" max="3" width="16.125" style="73" bestFit="1" customWidth="1"/>
  </cols>
  <sheetData>
    <row r="1" spans="1:8" ht="40.5">
      <c r="A1" s="42" t="s">
        <v>216</v>
      </c>
      <c r="B1" s="64" t="s">
        <v>2</v>
      </c>
      <c r="C1" s="75" t="s">
        <v>1</v>
      </c>
      <c r="D1" s="42" t="s">
        <v>4</v>
      </c>
      <c r="E1" s="64" t="s">
        <v>5</v>
      </c>
      <c r="F1" s="64" t="s">
        <v>217</v>
      </c>
      <c r="G1" s="42" t="s">
        <v>177</v>
      </c>
      <c r="H1" s="68" t="s">
        <v>189</v>
      </c>
    </row>
    <row r="2" spans="1:8">
      <c r="A2" s="138" t="s">
        <v>218</v>
      </c>
      <c r="B2" s="2" t="s">
        <v>219</v>
      </c>
      <c r="C2" s="76">
        <v>201343885125</v>
      </c>
      <c r="D2" s="77" t="s">
        <v>220</v>
      </c>
      <c r="E2" s="2" t="s">
        <v>221</v>
      </c>
      <c r="F2" s="138" t="s">
        <v>222</v>
      </c>
      <c r="G2" s="138" t="s">
        <v>7</v>
      </c>
      <c r="H2" s="139" t="s">
        <v>227</v>
      </c>
    </row>
    <row r="3" spans="1:8">
      <c r="A3" s="138"/>
      <c r="B3" s="2" t="s">
        <v>223</v>
      </c>
      <c r="C3" s="76">
        <v>201343885105</v>
      </c>
      <c r="D3" s="77" t="s">
        <v>220</v>
      </c>
      <c r="E3" s="2" t="s">
        <v>221</v>
      </c>
      <c r="F3" s="138"/>
      <c r="G3" s="138"/>
      <c r="H3" s="139"/>
    </row>
    <row r="4" spans="1:8">
      <c r="A4" s="138"/>
      <c r="B4" s="2" t="s">
        <v>224</v>
      </c>
      <c r="C4" s="76">
        <v>201343885104</v>
      </c>
      <c r="D4" s="77" t="s">
        <v>220</v>
      </c>
      <c r="E4" s="2" t="s">
        <v>221</v>
      </c>
      <c r="F4" s="138"/>
      <c r="G4" s="138"/>
      <c r="H4" s="139"/>
    </row>
    <row r="5" spans="1:8">
      <c r="A5" s="138"/>
      <c r="B5" s="2" t="s">
        <v>225</v>
      </c>
      <c r="C5" s="76">
        <v>201343885127</v>
      </c>
      <c r="D5" s="77" t="s">
        <v>220</v>
      </c>
      <c r="E5" s="2" t="s">
        <v>221</v>
      </c>
      <c r="F5" s="138"/>
      <c r="G5" s="138"/>
      <c r="H5" s="139"/>
    </row>
    <row r="6" spans="1:8">
      <c r="A6" s="138"/>
      <c r="B6" s="2" t="s">
        <v>226</v>
      </c>
      <c r="C6" s="76">
        <v>201343885122</v>
      </c>
      <c r="D6" s="77" t="s">
        <v>220</v>
      </c>
      <c r="E6" s="2" t="s">
        <v>221</v>
      </c>
      <c r="F6" s="138"/>
      <c r="G6" s="138"/>
      <c r="H6" s="139"/>
    </row>
    <row r="7" spans="1:8" ht="18.75">
      <c r="G7" s="74"/>
      <c r="H7" s="38"/>
    </row>
  </sheetData>
  <mergeCells count="4">
    <mergeCell ref="H2:H6"/>
    <mergeCell ref="G2:G6"/>
    <mergeCell ref="A2:A6"/>
    <mergeCell ref="F2:F6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abSelected="1" workbookViewId="0">
      <selection activeCell="H19" sqref="H18:H19"/>
    </sheetView>
  </sheetViews>
  <sheetFormatPr defaultRowHeight="13.5"/>
  <cols>
    <col min="2" max="2" width="47" customWidth="1"/>
    <col min="5" max="5" width="16.125" bestFit="1" customWidth="1"/>
    <col min="11" max="11" width="11.375" customWidth="1"/>
  </cols>
  <sheetData>
    <row r="1" spans="1:11" ht="20.25">
      <c r="A1" s="20" t="s">
        <v>228</v>
      </c>
      <c r="B1" s="82" t="s">
        <v>176</v>
      </c>
      <c r="C1" s="83" t="s">
        <v>216</v>
      </c>
      <c r="D1" s="83" t="s">
        <v>229</v>
      </c>
      <c r="E1" s="83" t="s">
        <v>230</v>
      </c>
      <c r="F1" s="83" t="s">
        <v>231</v>
      </c>
      <c r="G1" s="83" t="s">
        <v>232</v>
      </c>
      <c r="H1" s="83" t="s">
        <v>233</v>
      </c>
      <c r="I1" s="83" t="s">
        <v>234</v>
      </c>
      <c r="J1" s="83" t="s">
        <v>177</v>
      </c>
      <c r="K1" s="83" t="s">
        <v>255</v>
      </c>
    </row>
    <row r="2" spans="1:11" ht="27">
      <c r="A2" s="78">
        <v>1</v>
      </c>
      <c r="B2" s="81" t="s">
        <v>235</v>
      </c>
      <c r="C2" s="79" t="s">
        <v>239</v>
      </c>
      <c r="D2" s="79" t="s">
        <v>240</v>
      </c>
      <c r="E2" s="80" t="s">
        <v>236</v>
      </c>
      <c r="F2" s="79" t="s">
        <v>241</v>
      </c>
      <c r="G2" s="79" t="s">
        <v>242</v>
      </c>
      <c r="H2" s="79" t="s">
        <v>243</v>
      </c>
      <c r="I2" s="79" t="s">
        <v>244</v>
      </c>
      <c r="J2" s="79" t="s">
        <v>245</v>
      </c>
      <c r="K2" s="53" t="s">
        <v>254</v>
      </c>
    </row>
    <row r="3" spans="1:11" ht="27">
      <c r="A3" s="78">
        <v>2</v>
      </c>
      <c r="B3" s="81" t="s">
        <v>246</v>
      </c>
      <c r="C3" s="79" t="s">
        <v>247</v>
      </c>
      <c r="D3" s="79" t="s">
        <v>248</v>
      </c>
      <c r="E3" s="80" t="s">
        <v>238</v>
      </c>
      <c r="F3" s="79" t="s">
        <v>249</v>
      </c>
      <c r="G3" s="79" t="s">
        <v>250</v>
      </c>
      <c r="H3" s="79" t="s">
        <v>251</v>
      </c>
      <c r="I3" s="79" t="s">
        <v>252</v>
      </c>
      <c r="J3" s="79" t="s">
        <v>245</v>
      </c>
      <c r="K3" s="53" t="s">
        <v>254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机械设计竞赛</vt:lpstr>
      <vt:lpstr>程序设计竞赛</vt:lpstr>
      <vt:lpstr>大学生结构设计竞赛</vt:lpstr>
      <vt:lpstr>大学生电子商务竞赛</vt:lpstr>
      <vt:lpstr>数学建模竞赛</vt:lpstr>
      <vt:lpstr>财会信息化竞赛</vt:lpstr>
      <vt:lpstr>大学生汉语口语竞赛</vt:lpstr>
      <vt:lpstr>英语演讲竞赛</vt:lpstr>
      <vt:lpstr>法律职业能力竞赛（法律辩论赛）</vt:lpstr>
      <vt:lpstr>英语写作竞赛</vt:lpstr>
      <vt:lpstr>法律职业能力竞赛（征文比赛）</vt:lpstr>
      <vt:lpstr>广告艺术大赛</vt:lpstr>
      <vt:lpstr>大学生服务外包创新应用大赛</vt:lpstr>
      <vt:lpstr>大学生生命科学竞赛</vt:lpstr>
      <vt:lpstr>统计调查方案设计大赛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2015-09-22T23:58:17Z</dcterms:modified>
</cp:coreProperties>
</file>